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Z:\GESTION DOCUMENTAL_todos\FA - FIMM\3. FA-FIMM PROGRAMA (MSA)\32. Llamado FAFIMM (MSA) 22.2023 Baños Mercado Modelo\01. PARA PUBLICAR\"/>
    </mc:Choice>
  </mc:AlternateContent>
  <xr:revisionPtr revIDLastSave="0" documentId="13_ncr:1_{DB2FDA18-C8DD-48DA-947F-2DE45DEAD943}" xr6:coauthVersionLast="47" xr6:coauthVersionMax="47" xr10:uidLastSave="{00000000-0000-0000-0000-000000000000}"/>
  <bookViews>
    <workbookView xWindow="-120" yWindow="-120" windowWidth="20730" windowHeight="11160" tabRatio="882" xr2:uid="{00000000-000D-0000-FFFF-FFFF00000000}"/>
  </bookViews>
  <sheets>
    <sheet name="FORMULARIO 3" sheetId="10" r:id="rId1"/>
    <sheet name="Cuadro Resumen" sheetId="1" r:id="rId2"/>
    <sheet name="1.Generales" sheetId="2" r:id="rId3"/>
    <sheet name="2.Albañileria SSHH Domingo Cruz" sheetId="3" r:id="rId4"/>
    <sheet name="3.Albañileria SSHH Trento" sheetId="4" r:id="rId5"/>
    <sheet name="4.Electrica SSHH Domingo Cruz" sheetId="5" r:id="rId6"/>
    <sheet name="5.Electrica SSHH Trento" sheetId="6" r:id="rId7"/>
    <sheet name="6.Sanitaria SSHH Domingo Cruz" sheetId="7" r:id="rId8"/>
    <sheet name="7.Sanitaria SSHH Trento" sheetId="8" r:id="rId9"/>
    <sheet name="8.Artefactos y Accesorios" sheetId="9" r:id="rId10"/>
  </sheets>
  <externalReferences>
    <externalReference r:id="rId11"/>
  </externalReferences>
  <definedNames>
    <definedName name="_1Excel_BuiltIn_Print_Area_1_1_2_1">#N/A</definedName>
    <definedName name="_2Excel_BuiltIn_Print_Area_1_1_2_2_1">#N/A</definedName>
    <definedName name="_3Excel_BuiltIn_Print_Area_1_1_4_2_1">#N/A</definedName>
    <definedName name="APSOC" localSheetId="0">#REF!</definedName>
    <definedName name="APSOC">#REF!</definedName>
    <definedName name="_xlnm.Print_Area" localSheetId="2">'1.Generales'!$A$1:$K$26</definedName>
    <definedName name="_xlnm.Print_Area" localSheetId="3">'2.Albañileria SSHH Domingo Cruz'!$A$1:$K$79</definedName>
    <definedName name="_xlnm.Print_Area" localSheetId="4">'3.Albañileria SSHH Trento'!$A$1:$K$86</definedName>
    <definedName name="_xlnm.Print_Area" localSheetId="5">'4.Electrica SSHH Domingo Cruz'!$A$1:$K$70</definedName>
    <definedName name="_xlnm.Print_Area" localSheetId="6">'5.Electrica SSHH Trento'!$A$1:$K$71</definedName>
    <definedName name="_xlnm.Print_Area" localSheetId="7">'6.Sanitaria SSHH Domingo Cruz'!$A$1:$K$65</definedName>
    <definedName name="_xlnm.Print_Area" localSheetId="8">'7.Sanitaria SSHH Trento'!$A$1:$K$65</definedName>
    <definedName name="_xlnm.Print_Area" localSheetId="9">'8.Artefactos y Accesorios'!$A$1:$K$35</definedName>
    <definedName name="_xlnm.Print_Area" localSheetId="1">'Cuadro Resumen'!$A$1:$H$18</definedName>
    <definedName name="_xlnm.Print_Area" localSheetId="0">'FORMULARIO 3'!$A$1:$BN$57</definedName>
    <definedName name="defwfwdf">#N/A</definedName>
    <definedName name="encabezado" localSheetId="0">#REF!</definedName>
    <definedName name="encabezado">#REF!</definedName>
    <definedName name="Excel_BuiltIn_Print_Area" localSheetId="2">'1.Generales'!$A$8:$K$16</definedName>
    <definedName name="Excel_BuiltIn_Print_Area" localSheetId="3">'2.Albañileria SSHH Domingo Cruz'!$A$8:$K$70</definedName>
    <definedName name="Excel_BuiltIn_Print_Area" localSheetId="4">'3.Albañileria SSHH Trento'!$A$8:$K$77</definedName>
    <definedName name="Excel_BuiltIn_Print_Area" localSheetId="5">'4.Electrica SSHH Domingo Cruz'!$A$8:$K$20</definedName>
    <definedName name="Excel_BuiltIn_Print_Area" localSheetId="7">'6.Sanitaria SSHH Domingo Cruz'!$A$8:$K$10</definedName>
    <definedName name="Excel_BuiltIn_Print_Area" localSheetId="8">'7.Sanitaria SSHH Trento'!$A$8:$K$10</definedName>
    <definedName name="Excel_BuiltIn_Print_Area" localSheetId="9">'8.Artefactos y Accesorios'!$A$8:$K$18</definedName>
    <definedName name="Excel_BuiltIn_Print_Area" localSheetId="1">'Cuadro Resumen'!$A$8:$H$16</definedName>
    <definedName name="Excel_BuiltIn_Print_Area_1_1">#N/A</definedName>
    <definedName name="Excel_BuiltIn_Print_Area_1_1_2">#N/A</definedName>
    <definedName name="Excel_BuiltIn_Print_Area_1_1_2_1">#N/A</definedName>
    <definedName name="Excel_BuiltIn_Print_Area_1_1_2_1_2">#N/A</definedName>
    <definedName name="Excel_BuiltIn_Print_Area_1_1_2_1_3">#N/A</definedName>
    <definedName name="Excel_BuiltIn_Print_Area_1_1_2_2">#N/A</definedName>
    <definedName name="Excel_BuiltIn_Print_Area_1_1_2_2_2">#N/A</definedName>
    <definedName name="Excel_BuiltIn_Print_Area_1_1_2_2_3">#N/A</definedName>
    <definedName name="Excel_BuiltIn_Print_Area_1_1_2_3">#N/A</definedName>
    <definedName name="Excel_BuiltIn_Print_Area_1_1_3">#N/A</definedName>
    <definedName name="Excel_BuiltIn_Print_Area_1_1_4">#N/A</definedName>
    <definedName name="Excel_BuiltIn_Print_Area_1_1_4_2">#N/A</definedName>
    <definedName name="Excel_BuiltIn_Print_Area_1_1_4_2_2">#N/A</definedName>
    <definedName name="Excel_BuiltIn_Print_Area_1_1_4_2_3">#N/A</definedName>
    <definedName name="Excel_BuiltIn_Print_Area_1_1_4_3">#N/A</definedName>
    <definedName name="fdfsdf">#N/A</definedName>
    <definedName name="fdgdfgfdg">#N/A</definedName>
    <definedName name="fsdfd_1">#N/A</definedName>
    <definedName name="iii" localSheetId="2">#REF!</definedName>
    <definedName name="iii" localSheetId="3">#REF!</definedName>
    <definedName name="iii" localSheetId="4">#REF!</definedName>
    <definedName name="iii" localSheetId="5">#REF!</definedName>
    <definedName name="iii" localSheetId="7">#REF!</definedName>
    <definedName name="iii" localSheetId="8">#REF!</definedName>
    <definedName name="iii" localSheetId="9">#REF!</definedName>
    <definedName name="iii" localSheetId="1">#REF!</definedName>
    <definedName name="iii" localSheetId="0">#REF!</definedName>
    <definedName name="iii">#REF!</definedName>
    <definedName name="IMP" localSheetId="2">#REF!</definedName>
    <definedName name="IMP" localSheetId="3">#REF!</definedName>
    <definedName name="IMP" localSheetId="4">#REF!</definedName>
    <definedName name="IMP" localSheetId="5">#REF!</definedName>
    <definedName name="IMP" localSheetId="7">#REF!</definedName>
    <definedName name="IMP" localSheetId="8">#REF!</definedName>
    <definedName name="IMP" localSheetId="9">#REF!</definedName>
    <definedName name="IMP" localSheetId="1">#REF!</definedName>
    <definedName name="IMP" localSheetId="0">#REF!</definedName>
    <definedName name="IMP">#REF!</definedName>
    <definedName name="IMPi" localSheetId="2">#REF!</definedName>
    <definedName name="IMPi" localSheetId="3">#REF!</definedName>
    <definedName name="IMPi" localSheetId="4">#REF!</definedName>
    <definedName name="IMPi" localSheetId="5">#REF!</definedName>
    <definedName name="IMPi" localSheetId="7">#REF!</definedName>
    <definedName name="IMPi" localSheetId="8">#REF!</definedName>
    <definedName name="IMPi" localSheetId="9">#REF!</definedName>
    <definedName name="IMPi" localSheetId="1">#REF!</definedName>
    <definedName name="IMPi" localSheetId="0">#REF!</definedName>
    <definedName name="IMPi">#REF!</definedName>
    <definedName name="IMPU" localSheetId="2">#REF!</definedName>
    <definedName name="IMPU" localSheetId="3">#REF!</definedName>
    <definedName name="IMPU" localSheetId="4">#REF!</definedName>
    <definedName name="IMPU" localSheetId="5">#REF!</definedName>
    <definedName name="IMPU" localSheetId="7">#REF!</definedName>
    <definedName name="IMPU" localSheetId="8">#REF!</definedName>
    <definedName name="IMPU" localSheetId="9">#REF!</definedName>
    <definedName name="IMPU" localSheetId="1">#REF!</definedName>
    <definedName name="IMPU" localSheetId="0">#REF!</definedName>
    <definedName name="IMPU">#REF!</definedName>
    <definedName name="IVA" localSheetId="0">#REF!</definedName>
    <definedName name="IVA">#REF!</definedName>
    <definedName name="Refugio">#REF!</definedName>
    <definedName name="Refugios">#REF!</definedName>
    <definedName name="_xlnm.Print_Titles" localSheetId="2">'1.Generales'!$1:$7</definedName>
    <definedName name="_xlnm.Print_Titles" localSheetId="3">'2.Albañileria SSHH Domingo Cruz'!$1:$7</definedName>
    <definedName name="_xlnm.Print_Titles" localSheetId="4">'3.Albañileria SSHH Trento'!$1:$7</definedName>
    <definedName name="_xlnm.Print_Titles" localSheetId="5">'4.Electrica SSHH Domingo Cruz'!$1:$7</definedName>
    <definedName name="_xlnm.Print_Titles" localSheetId="7">'6.Sanitaria SSHH Domingo Cruz'!$1:$7</definedName>
    <definedName name="_xlnm.Print_Titles" localSheetId="8">'7.Sanitaria SSHH Trento'!$1:$7</definedName>
    <definedName name="_xlnm.Print_Titles" localSheetId="9">'8.Artefactos y Accesorios'!$1:$7</definedName>
    <definedName name="_xlnm.Print_Titles" localSheetId="1">'Cuadro Resumen'!$1:$7</definedName>
    <definedName name="us">[1]Control!$C$8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7" i="9" l="1"/>
  <c r="K33" i="9" s="1"/>
  <c r="G16" i="1" s="1"/>
  <c r="K62" i="7"/>
  <c r="G14" i="1" s="1"/>
  <c r="I63" i="6"/>
  <c r="K75" i="4"/>
  <c r="I71" i="3"/>
  <c r="K77" i="3" s="1"/>
  <c r="G10" i="1" s="1"/>
  <c r="I18" i="2"/>
  <c r="AK38" i="10" s="1"/>
  <c r="AK40" i="10" s="1"/>
  <c r="AK42" i="10" s="1"/>
  <c r="K50" i="5"/>
  <c r="I78" i="4"/>
  <c r="K84" i="4" s="1"/>
  <c r="G11" i="1" s="1"/>
  <c r="K9" i="2"/>
  <c r="K20" i="2" s="1"/>
  <c r="K10" i="2"/>
  <c r="K11" i="2"/>
  <c r="K12" i="2"/>
  <c r="K13" i="2"/>
  <c r="K14" i="2"/>
  <c r="K15" i="2"/>
  <c r="K16" i="2"/>
  <c r="K10" i="3"/>
  <c r="K11" i="3"/>
  <c r="K12" i="3"/>
  <c r="K13" i="3"/>
  <c r="K14" i="3"/>
  <c r="K15" i="3"/>
  <c r="K17" i="3"/>
  <c r="K18" i="3"/>
  <c r="K19" i="3"/>
  <c r="K20" i="3"/>
  <c r="K21" i="3"/>
  <c r="K23" i="3"/>
  <c r="K24" i="3"/>
  <c r="K25" i="3"/>
  <c r="K26" i="3"/>
  <c r="K27" i="3"/>
  <c r="K29" i="3"/>
  <c r="K30" i="3"/>
  <c r="K31" i="3"/>
  <c r="K33" i="3"/>
  <c r="K34" i="3"/>
  <c r="K35" i="3"/>
  <c r="K36" i="3"/>
  <c r="K38" i="3"/>
  <c r="K39" i="3"/>
  <c r="K41" i="3"/>
  <c r="K42" i="3"/>
  <c r="K43" i="3"/>
  <c r="K44" i="3"/>
  <c r="K45" i="3"/>
  <c r="K46" i="3"/>
  <c r="K47" i="3"/>
  <c r="K48" i="3"/>
  <c r="K49" i="3"/>
  <c r="K51" i="3"/>
  <c r="K52" i="3"/>
  <c r="K53" i="3"/>
  <c r="K54" i="3"/>
  <c r="K56" i="3"/>
  <c r="K57" i="3"/>
  <c r="K59" i="3"/>
  <c r="K61" i="3"/>
  <c r="K62" i="3"/>
  <c r="K65" i="3"/>
  <c r="K67" i="3"/>
  <c r="K68" i="3"/>
  <c r="K69" i="3"/>
  <c r="K10" i="4"/>
  <c r="K80" i="4" s="1"/>
  <c r="K11" i="4"/>
  <c r="K12" i="4"/>
  <c r="K13" i="4"/>
  <c r="K14" i="4"/>
  <c r="K15" i="4"/>
  <c r="K18" i="4"/>
  <c r="K19" i="4"/>
  <c r="K20" i="4"/>
  <c r="K21" i="4"/>
  <c r="K22" i="4"/>
  <c r="K24" i="4"/>
  <c r="K25" i="4"/>
  <c r="K26" i="4"/>
  <c r="K27" i="4"/>
  <c r="K28" i="4"/>
  <c r="K30" i="4"/>
  <c r="K31" i="4"/>
  <c r="K32" i="4"/>
  <c r="K34" i="4"/>
  <c r="K35" i="4"/>
  <c r="K36" i="4"/>
  <c r="K37" i="4"/>
  <c r="K38" i="4"/>
  <c r="K40" i="4"/>
  <c r="K41" i="4"/>
  <c r="K42" i="4"/>
  <c r="K44" i="4"/>
  <c r="K45" i="4"/>
  <c r="K46" i="4"/>
  <c r="K47" i="4"/>
  <c r="K48" i="4"/>
  <c r="K49" i="4"/>
  <c r="K50" i="4"/>
  <c r="K51" i="4"/>
  <c r="K52" i="4"/>
  <c r="K54" i="4"/>
  <c r="K55" i="4"/>
  <c r="K56" i="4"/>
  <c r="K57" i="4"/>
  <c r="K59" i="4"/>
  <c r="K60" i="4"/>
  <c r="K61" i="4"/>
  <c r="K63" i="4"/>
  <c r="K65" i="4"/>
  <c r="K66" i="4"/>
  <c r="K67" i="4"/>
  <c r="K68" i="4"/>
  <c r="K69" i="4"/>
  <c r="K71" i="4"/>
  <c r="K72" i="4"/>
  <c r="K73" i="4"/>
  <c r="K76" i="4"/>
  <c r="K77" i="4"/>
  <c r="K9" i="5"/>
  <c r="K11" i="5"/>
  <c r="K12" i="5"/>
  <c r="K13" i="5"/>
  <c r="K14" i="5"/>
  <c r="K15" i="5"/>
  <c r="K16" i="5"/>
  <c r="K18" i="5"/>
  <c r="K19" i="5"/>
  <c r="K20" i="5"/>
  <c r="K21" i="5"/>
  <c r="K22" i="5"/>
  <c r="K23" i="5"/>
  <c r="K25" i="5"/>
  <c r="K26" i="5"/>
  <c r="K27" i="5"/>
  <c r="K28" i="5"/>
  <c r="K29" i="5"/>
  <c r="K30" i="5"/>
  <c r="K32" i="5"/>
  <c r="K33" i="5"/>
  <c r="K34" i="5"/>
  <c r="K35" i="5"/>
  <c r="K36" i="5"/>
  <c r="K37" i="5"/>
  <c r="K38" i="5"/>
  <c r="K39" i="5"/>
  <c r="K40" i="5"/>
  <c r="K41" i="5"/>
  <c r="K42" i="5"/>
  <c r="K43" i="5"/>
  <c r="K45" i="5"/>
  <c r="K46" i="5"/>
  <c r="K47" i="5"/>
  <c r="K48" i="5"/>
  <c r="K49" i="5"/>
  <c r="K51" i="5"/>
  <c r="K52" i="5"/>
  <c r="K53" i="5"/>
  <c r="K55" i="5"/>
  <c r="K56" i="5"/>
  <c r="K57" i="5"/>
  <c r="K58" i="5"/>
  <c r="K59" i="5"/>
  <c r="K60" i="5"/>
  <c r="K61" i="5"/>
  <c r="K62" i="5"/>
  <c r="I63" i="5"/>
  <c r="K68" i="5" s="1"/>
  <c r="G12" i="1" s="1"/>
  <c r="K9" i="6"/>
  <c r="K11" i="6"/>
  <c r="K12" i="6"/>
  <c r="K65" i="6" s="1"/>
  <c r="K13" i="6"/>
  <c r="K14" i="6"/>
  <c r="K15" i="6"/>
  <c r="K16" i="6"/>
  <c r="K18" i="6"/>
  <c r="K19" i="6"/>
  <c r="K20" i="6"/>
  <c r="K21" i="6"/>
  <c r="K22" i="6"/>
  <c r="K23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11" i="7"/>
  <c r="K58" i="7" s="1"/>
  <c r="K12" i="7"/>
  <c r="K13" i="7"/>
  <c r="K14" i="7"/>
  <c r="K16" i="7"/>
  <c r="K17" i="7"/>
  <c r="K18" i="7"/>
  <c r="K19" i="7"/>
  <c r="K20" i="7"/>
  <c r="K21" i="7"/>
  <c r="K22" i="7"/>
  <c r="K23" i="7"/>
  <c r="K24" i="7"/>
  <c r="K25" i="7"/>
  <c r="K27" i="7"/>
  <c r="K28" i="7"/>
  <c r="K29" i="7"/>
  <c r="K30" i="7"/>
  <c r="K31" i="7"/>
  <c r="K32" i="7"/>
  <c r="K33" i="7"/>
  <c r="K34" i="7"/>
  <c r="K35" i="7"/>
  <c r="K36" i="7"/>
  <c r="K38" i="7"/>
  <c r="K39" i="7"/>
  <c r="K41" i="7"/>
  <c r="K42" i="7"/>
  <c r="K43" i="7"/>
  <c r="K44" i="7"/>
  <c r="K45" i="7"/>
  <c r="K46" i="7"/>
  <c r="K48" i="7"/>
  <c r="K49" i="7"/>
  <c r="K50" i="7"/>
  <c r="K51" i="7"/>
  <c r="K52" i="7"/>
  <c r="K53" i="7"/>
  <c r="K54" i="7"/>
  <c r="K55" i="7"/>
  <c r="I56" i="7"/>
  <c r="K11" i="8"/>
  <c r="K12" i="8"/>
  <c r="K13" i="8"/>
  <c r="K14" i="8"/>
  <c r="K16" i="8"/>
  <c r="K17" i="8"/>
  <c r="K18" i="8"/>
  <c r="K19" i="8"/>
  <c r="K20" i="8"/>
  <c r="K21" i="8"/>
  <c r="K22" i="8"/>
  <c r="K23" i="8"/>
  <c r="K24" i="8"/>
  <c r="K25" i="8"/>
  <c r="K27" i="8"/>
  <c r="K28" i="8"/>
  <c r="K29" i="8"/>
  <c r="K30" i="8"/>
  <c r="K31" i="8"/>
  <c r="K32" i="8"/>
  <c r="K33" i="8"/>
  <c r="K34" i="8"/>
  <c r="K36" i="8"/>
  <c r="K37" i="8"/>
  <c r="K39" i="8"/>
  <c r="K40" i="8"/>
  <c r="K41" i="8"/>
  <c r="K42" i="8"/>
  <c r="K43" i="8"/>
  <c r="K44" i="8"/>
  <c r="K45" i="8"/>
  <c r="K46" i="8"/>
  <c r="K48" i="8"/>
  <c r="K49" i="8"/>
  <c r="K50" i="8"/>
  <c r="K51" i="8"/>
  <c r="K52" i="8"/>
  <c r="K53" i="8"/>
  <c r="K54" i="8"/>
  <c r="K55" i="8"/>
  <c r="I56" i="8"/>
  <c r="K62" i="8" s="1"/>
  <c r="G15" i="1" s="1"/>
  <c r="K10" i="9"/>
  <c r="K29" i="9" s="1"/>
  <c r="K11" i="9"/>
  <c r="K12" i="9"/>
  <c r="K13" i="9"/>
  <c r="K14" i="9"/>
  <c r="K15" i="9"/>
  <c r="K18" i="9"/>
  <c r="K19" i="9"/>
  <c r="K20" i="9"/>
  <c r="K21" i="9"/>
  <c r="K22" i="9"/>
  <c r="K23" i="9"/>
  <c r="K24" i="9"/>
  <c r="K25" i="9"/>
  <c r="K26" i="9"/>
  <c r="K58" i="8"/>
  <c r="D15" i="1" s="1"/>
  <c r="K59" i="7" l="1"/>
  <c r="K60" i="7" s="1"/>
  <c r="K61" i="7" s="1"/>
  <c r="K63" i="7" s="1"/>
  <c r="K81" i="4"/>
  <c r="K82" i="4" s="1"/>
  <c r="K83" i="4" s="1"/>
  <c r="K66" i="6"/>
  <c r="K67" i="6" s="1"/>
  <c r="K68" i="6" s="1"/>
  <c r="E16" i="1"/>
  <c r="K31" i="9"/>
  <c r="K32" i="9" s="1"/>
  <c r="K30" i="9"/>
  <c r="K21" i="2"/>
  <c r="K22" i="2" s="1"/>
  <c r="K23" i="2" s="1"/>
  <c r="K59" i="8"/>
  <c r="E15" i="1" s="1"/>
  <c r="K60" i="8"/>
  <c r="G13" i="1"/>
  <c r="K24" i="2"/>
  <c r="K69" i="6"/>
  <c r="D16" i="1"/>
  <c r="D14" i="1"/>
  <c r="G9" i="1"/>
  <c r="G18" i="1" s="1"/>
  <c r="K64" i="5"/>
  <c r="K73" i="3"/>
  <c r="K26" i="2" l="1"/>
  <c r="K25" i="2"/>
  <c r="K86" i="4"/>
  <c r="K85" i="4"/>
  <c r="K71" i="6"/>
  <c r="K70" i="6"/>
  <c r="E14" i="1"/>
  <c r="K35" i="9"/>
  <c r="K34" i="9"/>
  <c r="K61" i="8"/>
  <c r="F15" i="1"/>
  <c r="F16" i="1"/>
  <c r="F14" i="1"/>
  <c r="D9" i="1"/>
  <c r="K74" i="3"/>
  <c r="E10" i="1" s="1"/>
  <c r="D10" i="1"/>
  <c r="K75" i="3"/>
  <c r="E11" i="1"/>
  <c r="D11" i="1"/>
  <c r="K65" i="5"/>
  <c r="E12" i="1" s="1"/>
  <c r="D12" i="1"/>
  <c r="E13" i="1"/>
  <c r="D13" i="1"/>
  <c r="K63" i="8" l="1"/>
  <c r="K64" i="8"/>
  <c r="H15" i="1" s="1"/>
  <c r="K66" i="5"/>
  <c r="H16" i="1"/>
  <c r="K64" i="7"/>
  <c r="H14" i="1" s="1"/>
  <c r="D18" i="1"/>
  <c r="AK28" i="10" s="1"/>
  <c r="AK30" i="10" s="1"/>
  <c r="AK32" i="10" s="1"/>
  <c r="AK34" i="10" s="1"/>
  <c r="AK36" i="10" s="1"/>
  <c r="AK44" i="10" s="1"/>
  <c r="F13" i="1"/>
  <c r="K67" i="5"/>
  <c r="F12" i="1"/>
  <c r="F11" i="1"/>
  <c r="F10" i="1"/>
  <c r="K76" i="3"/>
  <c r="E9" i="1"/>
  <c r="E18" i="1" s="1"/>
  <c r="F9" i="1" l="1"/>
  <c r="F18" i="1" s="1"/>
  <c r="K78" i="3"/>
  <c r="K79" i="3"/>
  <c r="H10" i="1" s="1"/>
  <c r="H11" i="1"/>
  <c r="K69" i="5"/>
  <c r="K70" i="5"/>
  <c r="H12" i="1" s="1"/>
  <c r="H13" i="1"/>
  <c r="H9" i="1" l="1"/>
  <c r="H18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3" authorId="0" shapeId="0" xr:uid="{00000000-0006-0000-0000-000001000000}">
      <text>
        <r>
          <rPr>
            <b/>
            <sz val="9"/>
            <color indexed="8"/>
            <rFont val="Tahoma"/>
            <family val="2"/>
            <charset val="1"/>
          </rPr>
          <t xml:space="preserve">Veronica Schera:
</t>
        </r>
        <r>
          <rPr>
            <sz val="9"/>
            <color indexed="8"/>
            <rFont val="Tahoma"/>
            <family val="2"/>
            <charset val="1"/>
          </rPr>
          <t>Revisión 3</t>
        </r>
      </text>
    </comment>
    <comment ref="E3" authorId="0" shapeId="0" xr:uid="{00000000-0006-0000-0000-000002000000}">
      <text>
        <r>
          <rPr>
            <b/>
            <sz val="9"/>
            <color indexed="8"/>
            <rFont val="Tahoma"/>
            <family val="2"/>
            <charset val="1"/>
          </rPr>
          <t xml:space="preserve">Veronica Schera:
</t>
        </r>
        <r>
          <rPr>
            <sz val="9"/>
            <color indexed="8"/>
            <rFont val="Tahoma"/>
            <family val="2"/>
            <charset val="1"/>
          </rPr>
          <t xml:space="preserve">Entiendo la fecha de revisión 3 es Junio 2023
</t>
        </r>
      </text>
    </comment>
  </commentList>
</comments>
</file>

<file path=xl/sharedStrings.xml><?xml version="1.0" encoding="utf-8"?>
<sst xmlns="http://schemas.openxmlformats.org/spreadsheetml/2006/main" count="2078" uniqueCount="543">
  <si>
    <t>PROYECTO: SERVICIOS HIGIÉNICOS MERCADO MODELO</t>
  </si>
  <si>
    <t>Código: FIMM (IM)-005-MM-GEP-RUB-001</t>
  </si>
  <si>
    <t>Revisión: 4</t>
  </si>
  <si>
    <t>Fecha: 26/06/2023</t>
  </si>
  <si>
    <t>FORMULARIO N°4 - PLANILLA DE RUBRADO</t>
  </si>
  <si>
    <t>CUADRO RESUMEN</t>
  </si>
  <si>
    <t>ESPECIALIDAD</t>
  </si>
  <si>
    <t>MONEDA</t>
  </si>
  <si>
    <t>SUB TOTAL BÁSICO S/APORTES</t>
  </si>
  <si>
    <t>IMPREVISTOS</t>
  </si>
  <si>
    <t>IVA</t>
  </si>
  <si>
    <t>LEYES SOCIALES</t>
  </si>
  <si>
    <t>SUB TOTAL BÁSICO C/APORTES</t>
  </si>
  <si>
    <t>1</t>
  </si>
  <si>
    <t>Rubros Generales</t>
  </si>
  <si>
    <t>$</t>
  </si>
  <si>
    <t>2</t>
  </si>
  <si>
    <t>Albañileria SSHH Domingo Cruz</t>
  </si>
  <si>
    <t>3</t>
  </si>
  <si>
    <t>Albañileria SSHH Trento</t>
  </si>
  <si>
    <t>4</t>
  </si>
  <si>
    <t>Electrica SSHH Domingo Cruz</t>
  </si>
  <si>
    <t>5</t>
  </si>
  <si>
    <t>Electrica SSHH Trento</t>
  </si>
  <si>
    <t>6</t>
  </si>
  <si>
    <t>Sanitaria Domingo Cruz</t>
  </si>
  <si>
    <t>7</t>
  </si>
  <si>
    <t>Sanitaria Trento</t>
  </si>
  <si>
    <t>8</t>
  </si>
  <si>
    <t>Artefactos  y Accesorios</t>
  </si>
  <si>
    <t>TOTALES</t>
  </si>
  <si>
    <t>1. Generales</t>
  </si>
  <si>
    <t>Item</t>
  </si>
  <si>
    <t>Rubro</t>
  </si>
  <si>
    <t>METRAJE</t>
  </si>
  <si>
    <t>UNIDAD</t>
  </si>
  <si>
    <t xml:space="preserve"> j</t>
  </si>
  <si>
    <t>PRECIO UNITARIO</t>
  </si>
  <si>
    <t>MONTO IMPONIBLE</t>
  </si>
  <si>
    <t>PRECIO TOTAL</t>
  </si>
  <si>
    <t>1.1</t>
  </si>
  <si>
    <t>Construcciones Provisorias</t>
  </si>
  <si>
    <t>gl</t>
  </si>
  <si>
    <t xml:space="preserve"> $</t>
  </si>
  <si>
    <t>1.2</t>
  </si>
  <si>
    <t>Vallado del sector, Cercado y preparacion del sector a intervenir</t>
  </si>
  <si>
    <t>1.3</t>
  </si>
  <si>
    <t>Replanteo</t>
  </si>
  <si>
    <t>1.4</t>
  </si>
  <si>
    <t xml:space="preserve">Señalización </t>
  </si>
  <si>
    <t>1.5</t>
  </si>
  <si>
    <t>Limpieza durante la Obra</t>
  </si>
  <si>
    <t>1.6</t>
  </si>
  <si>
    <t>Limpieza Final de Obra</t>
  </si>
  <si>
    <t>1.7</t>
  </si>
  <si>
    <t>Vigilancia de Obra</t>
  </si>
  <si>
    <t>mes</t>
  </si>
  <si>
    <t>1.8</t>
  </si>
  <si>
    <t>Planos Conforme a Obra</t>
  </si>
  <si>
    <t>BASICO</t>
  </si>
  <si>
    <t>IIMPREVISTOS =</t>
  </si>
  <si>
    <t>I.V.A            =</t>
  </si>
  <si>
    <t>SUBTOTAL</t>
  </si>
  <si>
    <t>APORTES SOCIALES =</t>
  </si>
  <si>
    <t>APORTES SOC.</t>
  </si>
  <si>
    <t>Sub TOTAL  s/APORTES</t>
  </si>
  <si>
    <t>Sub TOTAL  c/APORTES</t>
  </si>
  <si>
    <t>º</t>
  </si>
  <si>
    <t>2.Albañileria SSHH Domingo Cruz</t>
  </si>
  <si>
    <t>2.1</t>
  </si>
  <si>
    <t>DEMOLICION</t>
  </si>
  <si>
    <t>2.1.1</t>
  </si>
  <si>
    <t>Muros, Tabiques a demoler</t>
  </si>
  <si>
    <t>m2</t>
  </si>
  <si>
    <t>2.1.2</t>
  </si>
  <si>
    <t>Losa de entrepiso</t>
  </si>
  <si>
    <t>2.1.3</t>
  </si>
  <si>
    <t>Retiro Contrapisos</t>
  </si>
  <si>
    <t>2.1.4</t>
  </si>
  <si>
    <t>Pases</t>
  </si>
  <si>
    <t>un.</t>
  </si>
  <si>
    <t>2.1.5</t>
  </si>
  <si>
    <t>Desmontes de aberturas</t>
  </si>
  <si>
    <t>2.1.6</t>
  </si>
  <si>
    <t>Otros</t>
  </si>
  <si>
    <t>2.2</t>
  </si>
  <si>
    <t>MUROS Y TABIQUES</t>
  </si>
  <si>
    <t>2.2.1</t>
  </si>
  <si>
    <t>Ticholo de 12</t>
  </si>
  <si>
    <t>2.2.2</t>
  </si>
  <si>
    <t>Ticholo de 12 Muro doble</t>
  </si>
  <si>
    <t>2.2.3</t>
  </si>
  <si>
    <t>Muros existentes y revoques a reparar</t>
  </si>
  <si>
    <t>2.2.4</t>
  </si>
  <si>
    <t>Muros existentes a reconstruir</t>
  </si>
  <si>
    <t>2.2.5</t>
  </si>
  <si>
    <t>Encadenados y dinteles (donde corresponda)</t>
  </si>
  <si>
    <t>ml</t>
  </si>
  <si>
    <t>2.3</t>
  </si>
  <si>
    <t>PAVIMENTOS</t>
  </si>
  <si>
    <t>2.3.1</t>
  </si>
  <si>
    <t>Porcelanato 60 x 60</t>
  </si>
  <si>
    <t>2.3.2</t>
  </si>
  <si>
    <t>Reparación Pavimento en encuentro con Pavimento existente</t>
  </si>
  <si>
    <t>2.3.3</t>
  </si>
  <si>
    <t>Contrapiso de nivelación</t>
  </si>
  <si>
    <t>2.3.4</t>
  </si>
  <si>
    <t>Alisado Arena y Portland</t>
  </si>
  <si>
    <t>2.3.5</t>
  </si>
  <si>
    <t>Zócalos porcelanato (h:10cm)</t>
  </si>
  <si>
    <t>2.4</t>
  </si>
  <si>
    <t>REVESTIMIENTOS y REVOQUES</t>
  </si>
  <si>
    <t>2.4.1</t>
  </si>
  <si>
    <t>Porcelanato 60 x 30</t>
  </si>
  <si>
    <t>2.4.2</t>
  </si>
  <si>
    <t>Revoque Grueso bajo revestimiento</t>
  </si>
  <si>
    <t>2.4.3</t>
  </si>
  <si>
    <t>Revoque Terciado</t>
  </si>
  <si>
    <t>2.5</t>
  </si>
  <si>
    <t>OTROS ELEMENTOS DE MAMPOSTERIA</t>
  </si>
  <si>
    <t>2.5.1</t>
  </si>
  <si>
    <t>Bancos corrido de Hormigón lustrado (losa)</t>
  </si>
  <si>
    <t>m3</t>
  </si>
  <si>
    <t>2.5.2</t>
  </si>
  <si>
    <t>Cambiador de Bebes en Hormigón (losa)</t>
  </si>
  <si>
    <t>2.5.3</t>
  </si>
  <si>
    <t>Vigas de banco y cambiador</t>
  </si>
  <si>
    <t>2.5.4</t>
  </si>
  <si>
    <t>Jardinera de Hormigón</t>
  </si>
  <si>
    <t>2.6</t>
  </si>
  <si>
    <t>CIELORRASOS Y TABIQUES DE YESO</t>
  </si>
  <si>
    <t>2.6.1</t>
  </si>
  <si>
    <t>Cielorraso de Yeso</t>
  </si>
  <si>
    <t>2.6.2</t>
  </si>
  <si>
    <t>Frentes y emplacados de Yeso</t>
  </si>
  <si>
    <t>2.7</t>
  </si>
  <si>
    <t>JARDINERA</t>
  </si>
  <si>
    <t>2.7.1</t>
  </si>
  <si>
    <t>Relleno de Bloques de Espuma</t>
  </si>
  <si>
    <t>2.7.2</t>
  </si>
  <si>
    <t>Contrapiso con malla para pendientes</t>
  </si>
  <si>
    <t>2.7.3</t>
  </si>
  <si>
    <t>2.7.4</t>
  </si>
  <si>
    <t>Impermeabiización con DarkSeal o similar</t>
  </si>
  <si>
    <t>2.7.5</t>
  </si>
  <si>
    <t>Geodren y Geotextil</t>
  </si>
  <si>
    <t>2.7.6</t>
  </si>
  <si>
    <t>Piedras</t>
  </si>
  <si>
    <t>2.7.7</t>
  </si>
  <si>
    <t>Tierra</t>
  </si>
  <si>
    <t>2.7.8</t>
  </si>
  <si>
    <t>Chips sobre Tierra Vegetal</t>
  </si>
  <si>
    <t>2.7.9</t>
  </si>
  <si>
    <t>Vegetacion</t>
  </si>
  <si>
    <t>2.8</t>
  </si>
  <si>
    <t>PINTURA</t>
  </si>
  <si>
    <t>2.8.1</t>
  </si>
  <si>
    <t>Enduido sobre Terciado</t>
  </si>
  <si>
    <t>2.8.2</t>
  </si>
  <si>
    <t>Enduido sobre placa de yeso</t>
  </si>
  <si>
    <t>2.8.3</t>
  </si>
  <si>
    <t>Pintura sobre mampostería</t>
  </si>
  <si>
    <t>2.8.4</t>
  </si>
  <si>
    <t>Pintura sobre placa de yeso</t>
  </si>
  <si>
    <t>2.9</t>
  </si>
  <si>
    <t>CARPINTERIA</t>
  </si>
  <si>
    <t>2.9.1</t>
  </si>
  <si>
    <t xml:space="preserve">C001 </t>
  </si>
  <si>
    <t>2.9.2</t>
  </si>
  <si>
    <t>C002</t>
  </si>
  <si>
    <t>2.9.3</t>
  </si>
  <si>
    <t>ESPEJOS</t>
  </si>
  <si>
    <t>2.9.4</t>
  </si>
  <si>
    <t>E001</t>
  </si>
  <si>
    <t>2.10</t>
  </si>
  <si>
    <t>HERRERIA</t>
  </si>
  <si>
    <t>2.10.1</t>
  </si>
  <si>
    <t>H001 (Reparación abertura existente)</t>
  </si>
  <si>
    <t>2.10.2</t>
  </si>
  <si>
    <t>H101</t>
  </si>
  <si>
    <t>2,11</t>
  </si>
  <si>
    <t>PETREOS</t>
  </si>
  <si>
    <t>2.11.1</t>
  </si>
  <si>
    <t>M001</t>
  </si>
  <si>
    <t>2.12</t>
  </si>
  <si>
    <t>EXTRACCIONES</t>
  </si>
  <si>
    <t>2.12.1</t>
  </si>
  <si>
    <t>Rejillas de extracción  (T&amp;B A77D 6"x6")</t>
  </si>
  <si>
    <t>2.12.2</t>
  </si>
  <si>
    <t>Extractor</t>
  </si>
  <si>
    <t>2.12.3</t>
  </si>
  <si>
    <t>Ductos de ventilacion</t>
  </si>
  <si>
    <t>3.Albañileria SSHH Trento</t>
  </si>
  <si>
    <t>3.1</t>
  </si>
  <si>
    <t>3.1.1</t>
  </si>
  <si>
    <t>3.1.2</t>
  </si>
  <si>
    <t>3.1.3</t>
  </si>
  <si>
    <t>3.1.4</t>
  </si>
  <si>
    <t>3.1.5</t>
  </si>
  <si>
    <t>Zanjas en contrapiso para sanitaria</t>
  </si>
  <si>
    <t>3.1.6</t>
  </si>
  <si>
    <t>3.1.7</t>
  </si>
  <si>
    <t>3.2</t>
  </si>
  <si>
    <t>3.2.1</t>
  </si>
  <si>
    <t>3.2.2</t>
  </si>
  <si>
    <t>3.2.3</t>
  </si>
  <si>
    <t>3.2.4</t>
  </si>
  <si>
    <t>3.2.5</t>
  </si>
  <si>
    <t>3.3</t>
  </si>
  <si>
    <t>3.3.1</t>
  </si>
  <si>
    <t>3.3.2</t>
  </si>
  <si>
    <t>3.3.3</t>
  </si>
  <si>
    <t>3.3.4</t>
  </si>
  <si>
    <t>3.3.5</t>
  </si>
  <si>
    <t>3.4</t>
  </si>
  <si>
    <t>3.4.1</t>
  </si>
  <si>
    <t>3.4.2</t>
  </si>
  <si>
    <t>3.4.3</t>
  </si>
  <si>
    <t>3.5</t>
  </si>
  <si>
    <t>3.5.1</t>
  </si>
  <si>
    <t>3.5.2</t>
  </si>
  <si>
    <t>3.5.3</t>
  </si>
  <si>
    <t>3.5.4</t>
  </si>
  <si>
    <t>Mesada de Hormigón lustrado</t>
  </si>
  <si>
    <t>3.5.5</t>
  </si>
  <si>
    <t>3.6</t>
  </si>
  <si>
    <t>3.6.1</t>
  </si>
  <si>
    <t>3.6.2</t>
  </si>
  <si>
    <t>Tabique de yeso</t>
  </si>
  <si>
    <t>3.6.3</t>
  </si>
  <si>
    <t>3.7</t>
  </si>
  <si>
    <t>3.7.1</t>
  </si>
  <si>
    <t>3.7.2</t>
  </si>
  <si>
    <t>3.7.3</t>
  </si>
  <si>
    <t>3.7.4</t>
  </si>
  <si>
    <t>3.7.5</t>
  </si>
  <si>
    <t>3.7.6</t>
  </si>
  <si>
    <t>3.7.7</t>
  </si>
  <si>
    <t>3.7.8</t>
  </si>
  <si>
    <t>3.7.9</t>
  </si>
  <si>
    <t>vegetación</t>
  </si>
  <si>
    <t>3.8</t>
  </si>
  <si>
    <t>3.8.1</t>
  </si>
  <si>
    <t>3.8.2</t>
  </si>
  <si>
    <t>3.8.3</t>
  </si>
  <si>
    <t>3.8.4</t>
  </si>
  <si>
    <t>3.9</t>
  </si>
  <si>
    <t>3.9.1</t>
  </si>
  <si>
    <t>C003</t>
  </si>
  <si>
    <t>3.9.2</t>
  </si>
  <si>
    <t>C004</t>
  </si>
  <si>
    <t>3.9.3</t>
  </si>
  <si>
    <t>C005</t>
  </si>
  <si>
    <t>3.9.4</t>
  </si>
  <si>
    <t>3.9.5</t>
  </si>
  <si>
    <t>3.10</t>
  </si>
  <si>
    <t>3.10.1</t>
  </si>
  <si>
    <t>H002 (Reparación abertura existente)</t>
  </si>
  <si>
    <t>3.10.2</t>
  </si>
  <si>
    <t>H003</t>
  </si>
  <si>
    <t>3.10.3</t>
  </si>
  <si>
    <t>H102</t>
  </si>
  <si>
    <t>3.10.4</t>
  </si>
  <si>
    <t>H103</t>
  </si>
  <si>
    <t>3.10.5</t>
  </si>
  <si>
    <t>H104</t>
  </si>
  <si>
    <t>3.11</t>
  </si>
  <si>
    <t>3.11.1</t>
  </si>
  <si>
    <t>M002</t>
  </si>
  <si>
    <t>3.11.2</t>
  </si>
  <si>
    <t>M003</t>
  </si>
  <si>
    <t>3.11.3</t>
  </si>
  <si>
    <t>M004</t>
  </si>
  <si>
    <t>3.12</t>
  </si>
  <si>
    <t>3.12.1</t>
  </si>
  <si>
    <t>3.12.2</t>
  </si>
  <si>
    <t>3.12.3</t>
  </si>
  <si>
    <t>4.Electrica SSHH Domingo Cruz E1</t>
  </si>
  <si>
    <t>E101</t>
  </si>
  <si>
    <t>Implantación en Obra</t>
  </si>
  <si>
    <t>global</t>
  </si>
  <si>
    <t>E102</t>
  </si>
  <si>
    <r>
      <t>Alimentación de TSHDC desde Tablero 20</t>
    </r>
    <r>
      <rPr>
        <sz val="10"/>
        <rFont val="scrrmn"/>
      </rPr>
      <t xml:space="preserve"> (con interruptor, cañerías, cajas y conductores)</t>
    </r>
  </si>
  <si>
    <t>E102-1 - Interruptor Termomagnético Monoblock In=50A, Pc=15kA en Tablero 20 existeNte</t>
  </si>
  <si>
    <t>unitario</t>
  </si>
  <si>
    <t>E102-2 - Caño Hierro Galvanizado (HºGº)  50 mm</t>
  </si>
  <si>
    <t>metros</t>
  </si>
  <si>
    <t>E102-3 – Cable Cu SP 3x10+N10+T10</t>
  </si>
  <si>
    <t>E102-4 - Registro 30cmx20cm, Hierro Galvanizado, con bujes</t>
  </si>
  <si>
    <t>E102-5 – Accesorios (ménsulas, soportes, grampas,  terminales, bujes, tornillos, bulones, tuercas, etc.)</t>
  </si>
  <si>
    <t>E103</t>
  </si>
  <si>
    <t>Cañerías PVC 25 mm por pisos y muros (con Accesorios, codos, curvas, soportes, grampas, bujes, etc.)</t>
  </si>
  <si>
    <t>E104</t>
  </si>
  <si>
    <t>Cajas en pisos y muros (dividir por tipo y cantidades)</t>
  </si>
  <si>
    <t>E104-1 - Cajas de Llave honda, con bujes</t>
  </si>
  <si>
    <t>E104-2 - Cajas de Brazo, con bujes</t>
  </si>
  <si>
    <t>E104-3 - Cajas de Centro, con bujes</t>
  </si>
  <si>
    <t>E104-4 - Registro Estanco IP55 8cmx8cm, PVC alto impacto, con bujes</t>
  </si>
  <si>
    <t>E104-5 - Registro 25cmx20cm, PVC, con bujes</t>
  </si>
  <si>
    <t>E104-6 - Accesorios (ménsulas, soportes, grampas,  bujes, tornillos, bulones, tuercas, etc.)</t>
  </si>
  <si>
    <t>E105</t>
  </si>
  <si>
    <t>Enhebrados completos (se subdividirá por tipo y metrajes)</t>
  </si>
  <si>
    <t>E105-1 - Conductor Cobre aislado 2 x 2 mm² + Tierra 2 mm²</t>
  </si>
  <si>
    <t>E105-2 - Conductor Cobre aislado Superplástico SP 2 x 2 mm² + Tierra 2 mm²</t>
  </si>
  <si>
    <t>E105-3 - Conductor Cobre aislado 2 x 2,5 mm² + Tierra 2,5 mm²</t>
  </si>
  <si>
    <t>E105-4 - Conductor Cobre aislado Superplástico SP 2 x 2,5 mm² + Tierra 2,5 mm²</t>
  </si>
  <si>
    <t>E105-5 - Conductor Cobre aislado 2 x 4 mm² + Tierra 4 mm²</t>
  </si>
  <si>
    <t>E105-6 – Accesorios (terminales, señalización, etc.)</t>
  </si>
  <si>
    <t>E106</t>
  </si>
  <si>
    <r>
      <t>Tablero TSHDC</t>
    </r>
    <r>
      <rPr>
        <sz val="10"/>
        <rFont val="scrrmn"/>
      </rPr>
      <t xml:space="preserve"> completo</t>
    </r>
  </si>
  <si>
    <t>E106-1 - Tablero Metálico de embutir, con Frente Muerto, medidas aproximadas 60 cm x 80 cm x 18 cm, con cerradura</t>
  </si>
  <si>
    <t>E106-2 - Interruptor Termomagnético Monoblock In=40A, Pc=10kA, IEC 60898</t>
  </si>
  <si>
    <t>E106-3 - Pilotos LED 22 mm, con display indicación de voltaje</t>
  </si>
  <si>
    <t>E106-4 - Interruptor diferencial de Riel DIN, tetrapolar, In=40A, Id=30mA</t>
  </si>
  <si>
    <t>E106-5 - Interruptor termomagnético de riel DIN, bipolar, In=10A, Pc=6kA, IEC 60898</t>
  </si>
  <si>
    <t>E106-6 - Interruptor termomagnético de riel DIN, bipolar, In=16A, Pc=6kA, IEC 60898</t>
  </si>
  <si>
    <t>E106-7 - Interruptor termomagnético diferencial combinado de Riel DIN, bipolar, In=20A, Id=30mA, Pc=6kA, IEC 60898</t>
  </si>
  <si>
    <t>E106-8 – Contactor bipolar de Riel DIN, AC3, In=25A</t>
  </si>
  <si>
    <t>E106-9 - Llave Selectora rotativa, unipolar de 3 posiciones, In=16A</t>
  </si>
  <si>
    <t>E106-10 - Reloj Horario de Riel DIN, digital, con programación diaria y semanal</t>
  </si>
  <si>
    <t>E106-11 - Barra o Bornera de Tierra</t>
  </si>
  <si>
    <t>E106-12 – Accesorios (ductos renurados, canales, borneras, señalización, numeradores de derivaciones, soportes, grampas, terminales, bujes, tornillos, bulones, tuercas, etc.)</t>
  </si>
  <si>
    <t>E107</t>
  </si>
  <si>
    <t>Suministro de Luminarias (se subdividirá por tipo y cantidades)</t>
  </si>
  <si>
    <t>E107-1 – L1 – Luminaria tipo esfera colgante de policarbonato opalino, IP20, Ø=30cm, h=32cm. Base en policarbonato PMMA blanco (se acepta negro). Lámpara Led E27 1x12W, cálida, 3000K, 240/50Hz. Similar Modelo ML0018 – FIVISA</t>
  </si>
  <si>
    <t>E107-2 – L2 - Spot cilíndrico orientable con visera y pincho, IP65, Ø=9cm, h=10cm, altura del pincho aprox. 30cm. Material Aluminio inyectado, difusor de cristal templado. Lámpara Led GU10 1x5W, cálida, 3000K, 240/50Hz. Similar Modelo NVC – NGH015 – FIVISA</t>
  </si>
  <si>
    <t>E107-3 – L3 - Luminaria orientable de embutir en cielorraso, IP20, Ø=9cm, h=5cm. Cuerpo de policarbonato blanco, reflector en alumino, difusor de Policarbonato transparente. Lámpara Led GU10 5W,blanco cálido, 3000K, haz 38º, 240V/50Hz. Similar modelo SER (306) DE LUCCIOLA</t>
  </si>
  <si>
    <r>
      <t>E107-4 – L4 – Tira de Leds, IP20, 4500mm x 2</t>
    </r>
    <r>
      <rPr>
        <sz val="12"/>
        <color indexed="8"/>
        <rFont val="Arial"/>
        <family val="2"/>
      </rPr>
      <t>mm (aproximadamente), Strip Light envainado SMD3528, 12VDC, 60pcs/m, unidad de corte 3 pcs, color cálido. Fuente alimentación 240 Vac/12Vcc regulada, 5A, con driver de control. Similar modelo SMD3528 de NVC</t>
    </r>
  </si>
  <si>
    <r>
      <t>E107-5 – L5 – Tira de Leds, IP20, 2500mm x 2</t>
    </r>
    <r>
      <rPr>
        <sz val="12"/>
        <color indexed="8"/>
        <rFont val="Arial"/>
        <family val="2"/>
      </rPr>
      <t>mm (aproximadamente), Strip Light envainado SMD3528, 12VDC, 60pcs/m, unidad de corte 3 pcs, color cálido. Fuente alimentación 240 Vac/12Vcc regulada, 5A, con driver de control. Similar modelo SMD3528 de NVC</t>
    </r>
  </si>
  <si>
    <t>E107-6 – L6 – Luminaria de adosar, IP20, 120cm x 4cm x 7cm. Cuerpo construido de aluminio extruido. Difusor de Policarbonato opal. Led 40W, cálida, 3000K, 240V/50Hz. Similar modelo PD0540/120 de LYTE</t>
  </si>
  <si>
    <r>
      <t xml:space="preserve">E107-7 – L7 - Luminaria de adosar a pared de emergencia no
</t>
    </r>
    <r>
      <rPr>
        <sz val="12"/>
        <rFont val="Arial"/>
        <family val="2"/>
      </rPr>
      <t xml:space="preserve">permanente transparente, IP65, 35cmx15cmx5cm. Material Policarbonato, difusor de Policarbonato transparente. Led 11W, 240 V / 50 Hz. Batería con autonomía míima de 3 hr y led indicador de carga. Re-conectable permanente/no permanente y con pulsador de test. Driver incorporado. Similar modelo FORMULA 65 </t>
    </r>
    <r>
      <rPr>
        <b/>
        <sz val="12"/>
        <color indexed="8"/>
        <rFont val="Arial"/>
        <family val="2"/>
      </rPr>
      <t xml:space="preserve"> </t>
    </r>
    <r>
      <rPr>
        <sz val="12"/>
        <color indexed="8"/>
        <rFont val="Arial"/>
        <family val="2"/>
      </rPr>
      <t>de  BEGHELLI, de Darko</t>
    </r>
  </si>
  <si>
    <r>
      <t xml:space="preserve">E107-8 – L8 - Luminaria de adosar a pared de emergencia no
</t>
    </r>
    <r>
      <rPr>
        <sz val="12"/>
        <rFont val="Arial"/>
        <family val="2"/>
      </rPr>
      <t>permanente transparente con pictograma “SALIDA”, IP23, 26cmx22cmx2,5cm. Cuerpo an ABS blanco, difusor de placa transparente. Leds 5 de alto brillo, 30Lm, 240 V / 50 Hz. Batería con autonomía míima de 3 hr y led indicador de carga. Re-conectable permanente/no permanente y con pulsador de test. Driver incorporado. Similar modelo Segurimax modelo 26566 FIVISA</t>
    </r>
  </si>
  <si>
    <t>E108</t>
  </si>
  <si>
    <t>Almacenamiento, armado, montaje y conexionado de Luminarias (Incluye Accesorios de armado, conexionado y montaje, terminales, piezas de unión, tornillos, bujes, tacos, etc)</t>
  </si>
  <si>
    <t>E109</t>
  </si>
  <si>
    <t>Suministro y colocación de Piezas y Terminaciones (incluye timbre)</t>
  </si>
  <si>
    <t>E109-1 - Interruptores Bipolares In=16A, con plaqueta y puente</t>
  </si>
  <si>
    <t>E109-2 - Tomacorrientes tipo Schuko, con tierra lateral y central, con interruptor bipolar de corte, In=16A, con plaqueta y puente</t>
  </si>
  <si>
    <t>E109-3 - Interruptor bipolar y orificio pasacable, conexión secamanos, con plaqueta y puente</t>
  </si>
  <si>
    <t>E109-4 - Timbre con transformador de 230/12V, e interruptor bipolar, con plaqueta y puente</t>
  </si>
  <si>
    <t>E109-5 - Pulsador de timbre en baño universal, con plaqueta y puente</t>
  </si>
  <si>
    <t>E109-6 – Accesorios de montaje, tornillos, bujes, tacos, piezas de unión, cables, etc.</t>
  </si>
  <si>
    <t>E110</t>
  </si>
  <si>
    <t>Planos conforme a obra y Manuales de Equipos y de Uso y Mantenimiento</t>
  </si>
  <si>
    <t>E111</t>
  </si>
  <si>
    <t>Pruebas de Funcionamiento y habilitación</t>
  </si>
  <si>
    <t>5.Electrica SSHH Trento E2</t>
  </si>
  <si>
    <t>E201</t>
  </si>
  <si>
    <t>E202</t>
  </si>
  <si>
    <r>
      <t>Alimentación de TSHTR desde Tablero 5</t>
    </r>
    <r>
      <rPr>
        <sz val="10"/>
        <rFont val="scrrmn"/>
      </rPr>
      <t xml:space="preserve"> (con interruptor, cañerías, cajas y conductores)</t>
    </r>
  </si>
  <si>
    <t>E202-1 - Interruptor Termomagnético Monoblock In=50A, Pc=15kA en Tablero 5 existeNte</t>
  </si>
  <si>
    <t>E202-2 - Caño Hierro Galvanizado (HºGº)  63 mm</t>
  </si>
  <si>
    <t>E202-3 – Cable Cu SP 3x35+N25+T16</t>
  </si>
  <si>
    <t>E202-4 - Registro 30cmx20cm, Hierro Galvanizado, con bujes</t>
  </si>
  <si>
    <t>E202-5 – Accesorios (ménsulas, soportes, grampas,  terminales, bujes, tornillos, bulones, tuercas, etc.)</t>
  </si>
  <si>
    <t>E203</t>
  </si>
  <si>
    <t>E204</t>
  </si>
  <si>
    <t>E204-1 - Cajas de Llave honda, con bujes</t>
  </si>
  <si>
    <t>E204-2 - Cajas de Brazo, con bujes</t>
  </si>
  <si>
    <t>E204-3 - Cajas de Centro, con bujes</t>
  </si>
  <si>
    <t>E204-4 - Registro Estanco IP55 8cmx8cm, PVC alto impacto, con bujes</t>
  </si>
  <si>
    <t>E204-5 - Registro 25cmx20cm, PVC, con bujes</t>
  </si>
  <si>
    <t>E204-6 - Accesorios (ménsulas, soportes, grampas,  bujes, tornillos, bulones, tuercas, etc.)</t>
  </si>
  <si>
    <t>E205</t>
  </si>
  <si>
    <t>E205-1 - Conductor Cobre aislado 2 x 2 mm² + Tierra 2 mm²</t>
  </si>
  <si>
    <t>E205-2 - Conductor Cobre aislado Superplástico SP 2 x 2 mm² + Tierra 2 mm²</t>
  </si>
  <si>
    <t>E205-3 - Conductor Cobre aislado 2 x 2,5 mm² + Tierra 2,5 mm²</t>
  </si>
  <si>
    <t>E205-4 - Conductor Cobre aislado Superplástico SP 2 x 2,5 mm² + Tierra 2,5 mm²</t>
  </si>
  <si>
    <t>E205-5 - Conductor Cobre aislado 2 x 4 mm² + Tierra 4 mm²</t>
  </si>
  <si>
    <t>E205-6 – Accesorios (terminales, señalización, etc.)</t>
  </si>
  <si>
    <t>E206</t>
  </si>
  <si>
    <r>
      <t>Tablero TSHTR</t>
    </r>
    <r>
      <rPr>
        <sz val="10"/>
        <rFont val="scrrmn"/>
      </rPr>
      <t xml:space="preserve"> completo</t>
    </r>
  </si>
  <si>
    <t>E206-1 - Tablero Metálico de embutir, con Frente Muerto, medidas aproximadas 60 cm x 80 cm x 18 cm, con cerradura</t>
  </si>
  <si>
    <t>E206-2 - Interruptor Termomagnético Monoblock In=40A, Pc=10kA, IEC 60898</t>
  </si>
  <si>
    <t>E206-3 - Pilotos LED 22 mm, con display indicación de voltaje</t>
  </si>
  <si>
    <t>E206-4 - Interruptor diferencial de Riel DIN, tetrapolar, In=40A, Id=30mA</t>
  </si>
  <si>
    <t>E206-5 - Interruptor termomagnético de riel DIN, bipolar, In=10A, Pc=6kA, IEC 60898</t>
  </si>
  <si>
    <t>E206-6 - Interruptor termomagnético de riel DIN, bipolar, In=16A, Pc=6kA, IEC 60898</t>
  </si>
  <si>
    <t>E206-7 - Interruptor termomagnético diferencial combinado de Riel DIN, bipolar, In=20A, Id=30mA, Pc=6kA, IEC 60898</t>
  </si>
  <si>
    <t>E206-8 – Contactor bipolar de Riel DIN, AC3, In=25A</t>
  </si>
  <si>
    <t>E206-9 - Llave Selectora rotativa, unipolar de 3 posiciones, In=16A</t>
  </si>
  <si>
    <t>E206-10 - Reloj Horario de Riel DIN, digital, con programación diaria y semanal</t>
  </si>
  <si>
    <t>E206-11 - Barra o Bornera de Tierra</t>
  </si>
  <si>
    <t>E206-12 – Accesorios (ductos renurados, canales, borneras, señalización, numeradores de derivaciones, soportes, grampas, terminales, bujes, tornillos, bulones, tuercas, etc.)</t>
  </si>
  <si>
    <t>E207</t>
  </si>
  <si>
    <t>E207-1 – L1 – Luminaria tipo esfera colgante de policarbonato opalino, IP20, Ø=30cm, h=32cm. Base en policarbonato PMMA blanco (se acepta negro). Lámpara Led E27 1x12W, cálida, 3000K, 240/50Hz. Similar Modelo ML0018 – FIVISA</t>
  </si>
  <si>
    <t>E207-2 – L2 - Spot cilíndrico orientable con visera y pincho, IP65, Ø=9cm, h=10cm, altura del pincho aprox. 30cm. Material Aluminio inyectado, difusor de cristal templado. Lámpara Led GU10 1x5W, cálida, 3000K, 240/50Hz. Similar Modelo NVC – NGH015 – FIVISA</t>
  </si>
  <si>
    <t>E207-3 – L3 - Luminaria orientable de embutir en cielorraso, IP20, Ø=9cm, h=5cm. Cuerpo de policarbonato blanco, reflector en alumino, difusor de Policarbonato transparente. Lámpara Led GU10 5W,blanco cálido, 3000K, haz 38º, 240V/50Hz. Similar modelo SER (306) DE LUCCIOLA</t>
  </si>
  <si>
    <r>
      <t>E207-4 – L4 – Tira de Leds, IP20, 4500mm x 2</t>
    </r>
    <r>
      <rPr>
        <sz val="12"/>
        <color indexed="8"/>
        <rFont val="Arial"/>
        <family val="2"/>
      </rPr>
      <t>mm (aproximadamente), Strip Light envainado SMD3528, 12VDC, 60pcs/m, unidad de corte 3 pcs, color cálido. Fuente alimentación 240 Vac/12Vcc regulada, 5A, con driver de control. Similar modelo SMD3528 de NVC</t>
    </r>
  </si>
  <si>
    <r>
      <t>E207-5 – L5 – Tira de Leds, IP20, 2500mm x 2</t>
    </r>
    <r>
      <rPr>
        <sz val="12"/>
        <color indexed="8"/>
        <rFont val="Arial"/>
        <family val="2"/>
      </rPr>
      <t>mm (aproximadamente), Strip Light envainado SMD3528, 12VDC, 60pcs/m, unidad de corte 3 pcs, color cálido. Fuente alimentación 240 Vac/12Vcc regulada, 5A, con driver de control. Similar modelo SMD3528 de NVC</t>
    </r>
  </si>
  <si>
    <t>E207-6 – L6 – Luminaria de adosar, IP20, 120cm x 4cm x 7cm. Cuerpo construido de aluminio extruido. Difusor de Policarbonato opal. Led 40W, cálida, 3000K, 240V/50Hz. Similar modelo PD0540/120 de LYTE</t>
  </si>
  <si>
    <r>
      <t xml:space="preserve">E207-7 – L7 - Luminaria de adosar a pared de emergencia no
</t>
    </r>
    <r>
      <rPr>
        <sz val="12"/>
        <rFont val="Arial"/>
        <family val="2"/>
      </rPr>
      <t xml:space="preserve">permanente transparente, IP65, 35cmx15cmx5cm. Material Policarbonato, difusor de Policarbonato transparente. Led 11W, 240 V / 50 Hz. Batería con autonomía míima de 3 hr y led indicador de carga. Re-conectable permanente/no permanente y con pulsador de test. Driver incorporado. Similar modelo FORMULA 65 </t>
    </r>
    <r>
      <rPr>
        <b/>
        <sz val="12"/>
        <color indexed="8"/>
        <rFont val="Arial"/>
        <family val="2"/>
      </rPr>
      <t xml:space="preserve"> </t>
    </r>
    <r>
      <rPr>
        <sz val="12"/>
        <color indexed="8"/>
        <rFont val="Arial"/>
        <family val="2"/>
      </rPr>
      <t>de  BEGHELLI, de Darko</t>
    </r>
  </si>
  <si>
    <r>
      <t xml:space="preserve">E207-8 – L8 - Luminaria de adosar a pared de emergencia no
</t>
    </r>
    <r>
      <rPr>
        <sz val="12"/>
        <rFont val="Arial"/>
        <family val="2"/>
      </rPr>
      <t>permanente transparente con pictograma “SALIDA”, IP23, 26cmx22cmx2,5cm. Cuerpo an ABS blanco, difusor de placa transparente. Leds 5 de alto brillo, 30Lm, 240 V / 50 Hz. Batería con autonomía míima de 3 hr y led indicador de carga. Re-conectable permanente/no permanente y con pulsador de test. Driver incorporado. Similar modelo Segurimax modelo 26566 FIVISA</t>
    </r>
  </si>
  <si>
    <t>E208</t>
  </si>
  <si>
    <t>E209</t>
  </si>
  <si>
    <t>E209-1 - Interruptores Bipolares In=16A, con plaqueta y puente</t>
  </si>
  <si>
    <t>E209-2 - Tomacorrientes tipo Schuko, con tierra lateral y central, con interruptor bipolar de corte, In=16A, con plaqueta y puente</t>
  </si>
  <si>
    <t>E209-3 - Interruptor bipolar y orificio pasacable, conexión secamanos, con plaqueta y puente</t>
  </si>
  <si>
    <t>E209-4 - Timbre con transformador de 230/12V, e interruptor bipolar, con plaqueta y puente</t>
  </si>
  <si>
    <t>E209-5 - Pulsador de timbre en baño universal, con plaqueta y puente</t>
  </si>
  <si>
    <t>E209-6 – Accesorios de montaje, tornillos, bujes, tacos, piezas de unión, cables, etc.</t>
  </si>
  <si>
    <t>E210</t>
  </si>
  <si>
    <t>E211</t>
  </si>
  <si>
    <t>6.Sanitaria SSHH Domingo Cruz</t>
  </si>
  <si>
    <t>ABASTECIMIENTO</t>
  </si>
  <si>
    <t>Distribucion de tanque superior por azotea en HG 2" hasta bajada A.P. a SSHH Domingo Cruz</t>
  </si>
  <si>
    <t>1.1.1 Cañeria HG 2"</t>
  </si>
  <si>
    <t>m.l.</t>
  </si>
  <si>
    <t>1.1.2 Piezas HG 2" (codos, llaves de paso, cuplas, etc)</t>
  </si>
  <si>
    <t>Global</t>
  </si>
  <si>
    <t>1.1.3 Cañeria HG 1" (ruptor de vacio)</t>
  </si>
  <si>
    <t>1.1.4 Accesorios (soportes, grampas, etc)</t>
  </si>
  <si>
    <t>Red interna de distribucion de A.P. en PPT SSHH Domingo Cruz</t>
  </si>
  <si>
    <t>1.2.1 Cañeria PPT50</t>
  </si>
  <si>
    <t>1.2.2 Piezas PPT50 (codos, tes, cuplas, etc)</t>
  </si>
  <si>
    <t>1.2.3 Cañeria PPT32</t>
  </si>
  <si>
    <t>1.2.4 Piezas PPT32 (codos, tes, cuplas, llaves de paso, etc)</t>
  </si>
  <si>
    <t>1.2.5 Cañeria PPT25</t>
  </si>
  <si>
    <t>1.2.6 Piezas PPT25 (codos, tes, cuplas, codos terminales, llaves de paso, etc)</t>
  </si>
  <si>
    <t>1.2.7 Accesorios (soportes, grampas, etc)</t>
  </si>
  <si>
    <t>Suministro e instalacion de griferia monocomando con temporizador para lavabos (tipo "Docol Pressmatic Bacteria-free" o similar) con colillas</t>
  </si>
  <si>
    <t>Unidad</t>
  </si>
  <si>
    <t>Suministro e instalacion de griferia lavabo SSHH accesible (tipo "Docol Pressmatic Benefit" o similar) con colillas</t>
  </si>
  <si>
    <t>Suministro e instalacion de canillas de servicio</t>
  </si>
  <si>
    <t>Red interna de distribucion de Agua No Potable (A.N.P.) en PPT SSHH Domingo Cruz</t>
  </si>
  <si>
    <t>1.6.1 Cañeria PPT40</t>
  </si>
  <si>
    <t>1.6.2 Piezas PPT40 (codos, tes, cuplas, llave de paso, etc)</t>
  </si>
  <si>
    <t>1.6.3 Cañeria PPT32</t>
  </si>
  <si>
    <t>1.6.4 Piezas PPT32 (codos, tes, cuplas, etc)</t>
  </si>
  <si>
    <t>1.6.5 Cañeria PPT25</t>
  </si>
  <si>
    <t>1.6.6 Piezas PPT25 (codos, tes, cuplas, codos terminales, etc)</t>
  </si>
  <si>
    <t>1.6.7 Accesorios (soportes, grampas, etc)</t>
  </si>
  <si>
    <t>Suministro e instalacion de llaves de paso con volante oculto en cisternas</t>
  </si>
  <si>
    <t>Suministro e instalacion de cisternas de empotrar</t>
  </si>
  <si>
    <t>1.9</t>
  </si>
  <si>
    <t>DESAGÜE</t>
  </si>
  <si>
    <t>2.0</t>
  </si>
  <si>
    <t>Tuberia subterranea PVC/PPS 160mm a CI existente</t>
  </si>
  <si>
    <t>Puesta a punto de Camara de Inspeccion existente</t>
  </si>
  <si>
    <t>Instalacion suspendida desagüe SSHH Domingo Cruz</t>
  </si>
  <si>
    <t>2.2.1 Tuberia PVC/PPS 160mm</t>
  </si>
  <si>
    <t>2.2.2 Piezas PVC/PPS 160 (codos90º, codos 45º, ramales Y, tapas de inspeccion, etc)</t>
  </si>
  <si>
    <t>2.2.3 Tuberia PVC/PPS 110mm</t>
  </si>
  <si>
    <t>2.2.4 Piezas PVC/PPS 110 (codos90º, codos 45º, ramales Y, tapas de inspeccion, etc)</t>
  </si>
  <si>
    <t>2.2.5 Tuberia PVC/PPS 40mm</t>
  </si>
  <si>
    <t>2.2.6 Piezas PVC/PPS 40 (codos90º, codos 45º, ramales Y, tapas de inspeccion, etc)</t>
  </si>
  <si>
    <t>Instalacion suspendida ventilaciones SSHH Domingo Cruz</t>
  </si>
  <si>
    <t>2.3.1 Tuberia PVC/PPS 110mm</t>
  </si>
  <si>
    <t>2.3.2 Piezas PVC/PPS 110 (codos90º, codos 45º, ramales Y, etc)</t>
  </si>
  <si>
    <t>2.3.3 Tuberia PVC/PPS 63mm</t>
  </si>
  <si>
    <t>2.3.4 Piezas PVC/PPS 63 (codos90º, codos 45º, ramales Y, etc)</t>
  </si>
  <si>
    <t>Suministro e instalacion de rejillas de piso acero inox.</t>
  </si>
  <si>
    <t>Suministro e instalacion sifones suspendidos PVC/PPS 110</t>
  </si>
  <si>
    <t>Suministro e instalacion de válvulas para piletas</t>
  </si>
  <si>
    <t>7.Sanitaria SSHH Trento</t>
  </si>
  <si>
    <t>Distribucion de tanque superior por azotea en HG 2" hasta bajada A.P. a SSHH Trento</t>
  </si>
  <si>
    <t>1.3.1 Cañeria HG 2"</t>
  </si>
  <si>
    <t>1.3.2 Piezas HG 2" (codos, llaves de paso, cuplas, etc)</t>
  </si>
  <si>
    <t>1.3.3 Cañeria HG 1" (ruptor de vacio)</t>
  </si>
  <si>
    <t>1.3.4 Accesorios (soportes, grampas, etc)</t>
  </si>
  <si>
    <t>Red interna de distribucion de A.P. en PPT SSHH Trento</t>
  </si>
  <si>
    <t>1.4.1 Cañeria PPT50</t>
  </si>
  <si>
    <t>1.4.2 Piezas PPT50 (codos, tes, cuplas, etc)</t>
  </si>
  <si>
    <t>1.4.3 Cañeria PPT32</t>
  </si>
  <si>
    <t>1.4.4 Piezas PPT32 (codos, tes, cuplas, llaves de paso, etc)</t>
  </si>
  <si>
    <t>1.4.5 Cañeria PPT25</t>
  </si>
  <si>
    <t>1.4.6 Piezas PPT25 (codos, tes, cuplas, codos terminales, llaves de paso, etc)</t>
  </si>
  <si>
    <t>1.4.7 Accesorios (soportes, grampas, etc)</t>
  </si>
  <si>
    <t>Red interna de distribucion de Agua No Potable (A.N.P.) en PPT SSHH Trento</t>
  </si>
  <si>
    <t>1.8.1 Cañeria PPT32</t>
  </si>
  <si>
    <t>1.8.2 Piezas PPT32 (codos, tes, cuplas, etc)</t>
  </si>
  <si>
    <t>1.8.3 Cañeria PPT25</t>
  </si>
  <si>
    <t>1.8.4 Piezas PPT25 (codos, tes, cuplas, codos terminales, etc)</t>
  </si>
  <si>
    <t>1.8.5 Accesorios (soportes, grampas, etc)</t>
  </si>
  <si>
    <t>Tuberia subterranea PVC/PPS 160mm a CI "A" existente</t>
  </si>
  <si>
    <t>Puesta a punto de Camara de Inspeccion "A" existente</t>
  </si>
  <si>
    <t>Instalacion suspendida desagüe SSHH Trento</t>
  </si>
  <si>
    <t>2.3.1 Tuberia PVC/PPS 160mm</t>
  </si>
  <si>
    <t>2.3.2 Piezas PVC/PPS 160 (codos90º, codos 45º, ramales Y, tapas de inspeccion, etc)</t>
  </si>
  <si>
    <t>2.3.3 Tuberia PVC/PPS 110mm</t>
  </si>
  <si>
    <t>2.3.4 Piezas PVC/PPS 110 (codos90º, codos 45º, ramales Y, tapas de inspeccion, etc)</t>
  </si>
  <si>
    <t>2.3.5 Tuberia PVC/PPS 63mm</t>
  </si>
  <si>
    <t>2.3.6 Piezas PVC/PPS 63 (codos90º, codos 45º, ramales Y, tapas de inspeccion, etc)</t>
  </si>
  <si>
    <t>2.3.7 Tuberia PVC/PPS 40mm</t>
  </si>
  <si>
    <t>2.3.8 Piezas PVC/PPS 40 (codos90º, codos 45º, ramales Y, tapas de inspeccion, etc)</t>
  </si>
  <si>
    <t>Instalacion suspendida ventilaciones SSHH Trento</t>
  </si>
  <si>
    <t>2.4.1 Tuberia PVC/PPS 110mm</t>
  </si>
  <si>
    <t>2.4.2 Piezas PVC/PPS 110 (codos90º, codos 45º, ramales Y, etc)</t>
  </si>
  <si>
    <t>2.4.3 Tuberia PVC/PPS 63mm</t>
  </si>
  <si>
    <t>2.4.4 Piezas PVC/PPS 63 (codos90º, codos 45º, ramales Y, etc)</t>
  </si>
  <si>
    <t>8.Artefactos y Accesorios</t>
  </si>
  <si>
    <t>ARTEFACTOS (SUMINISTRO E INSTALACION)</t>
  </si>
  <si>
    <t>8.1</t>
  </si>
  <si>
    <t xml:space="preserve">Inodoro </t>
  </si>
  <si>
    <t>8.2</t>
  </si>
  <si>
    <t>Inodoro con mochila para discapacitados</t>
  </si>
  <si>
    <t>8.3</t>
  </si>
  <si>
    <t>Bacha de embutir</t>
  </si>
  <si>
    <t>8.4</t>
  </si>
  <si>
    <t>Bacha de amure de pared</t>
  </si>
  <si>
    <t>8.5</t>
  </si>
  <si>
    <t>Lavatorio para discapacitados</t>
  </si>
  <si>
    <t>8.6</t>
  </si>
  <si>
    <t>Sifón de acero inoxidable</t>
  </si>
  <si>
    <t>ACCESORIOS (SUMINISTRO E INSTALACION)</t>
  </si>
  <si>
    <t>8.10</t>
  </si>
  <si>
    <t>Secamanos</t>
  </si>
  <si>
    <t>8.11</t>
  </si>
  <si>
    <t>Portarollo Ac. Inox</t>
  </si>
  <si>
    <t>8.12</t>
  </si>
  <si>
    <t>Barral Fijo Recto</t>
  </si>
  <si>
    <t>8.13</t>
  </si>
  <si>
    <t>Barral Basculante</t>
  </si>
  <si>
    <t>8.14</t>
  </si>
  <si>
    <t>Pulsador de Cisterna Empotrada</t>
  </si>
  <si>
    <t>8.15</t>
  </si>
  <si>
    <t>Dispensador de Jabón de Mesa</t>
  </si>
  <si>
    <t>8.16</t>
  </si>
  <si>
    <t>Dispensador de Jabon de Pared</t>
  </si>
  <si>
    <t>8.17</t>
  </si>
  <si>
    <t>Perchero Doble</t>
  </si>
  <si>
    <t>8.18</t>
  </si>
  <si>
    <t>Papelera</t>
  </si>
  <si>
    <t>FORMULARIO 3: OFERTA ECONÓMICA</t>
  </si>
  <si>
    <t>Obra:</t>
  </si>
  <si>
    <t>Empresa</t>
  </si>
  <si>
    <t>Nº identificación BPS</t>
  </si>
  <si>
    <t>Nº identificación DGI</t>
  </si>
  <si>
    <t>CONCEPTO</t>
  </si>
  <si>
    <t>IMPORTE
(en pesos uruguayos)</t>
  </si>
  <si>
    <t>Monto oferta básica</t>
  </si>
  <si>
    <t>Monto Imprevistos</t>
  </si>
  <si>
    <t>Sub Total</t>
  </si>
  <si>
    <t xml:space="preserve">IVA </t>
  </si>
  <si>
    <t>Total (A)</t>
  </si>
  <si>
    <t>Monto Imponible obra prevista</t>
  </si>
  <si>
    <t>Monto Imponible obra no prevista</t>
  </si>
  <si>
    <t>Leyes Sociales (B)</t>
  </si>
  <si>
    <t>Monto de comparación (A + B)</t>
  </si>
  <si>
    <t>Representante Legal</t>
  </si>
  <si>
    <t>Representante Técnico</t>
  </si>
  <si>
    <t>(Los Oferentes deberán adjuntar el presente resumen en la primera hoja de su propuesta)</t>
  </si>
  <si>
    <t>LLAMADO PÚBLICO A OFERTAS FA-FIMM (MSA) Nº 22/2023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</si>
</sst>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%"/>
    <numFmt numFmtId="165" formatCode="_(* #,##0.00_);_(* \(#,##0.00\);_(* \-??_);_(@_)"/>
    <numFmt numFmtId="166" formatCode="_ * #,##0.00_ ;_ * \-#,##0.00_ ;_ * \-??_ ;_ @_ "/>
    <numFmt numFmtId="167" formatCode="0.0"/>
    <numFmt numFmtId="168" formatCode="_ * #,##0_ ;_ * \-#,##0_ ;_ * \-??_ ;_ @_ "/>
    <numFmt numFmtId="169" formatCode="_-&quot;$ &quot;* #,##0.00_-;&quot;-$ &quot;* #,##0.00_-;_-&quot;$ &quot;* \-??_-;_-@_-"/>
    <numFmt numFmtId="170" formatCode="_-[$$-380A]\ * #,##0.00_-;\-[$$-380A]\ * #,##0.00_-;_-[$$-380A]\ * \-??_-;_-@_-"/>
  </numFmts>
  <fonts count="30">
    <font>
      <sz val="10"/>
      <name val="scrrmn"/>
    </font>
    <font>
      <sz val="10"/>
      <name val="Arial"/>
      <family val="2"/>
    </font>
    <font>
      <sz val="11"/>
      <color indexed="8"/>
      <name val="Calibri"/>
      <family val="2"/>
    </font>
    <font>
      <sz val="11"/>
      <name val="Calibri"/>
      <family val="2"/>
    </font>
    <font>
      <b/>
      <sz val="18"/>
      <color indexed="63"/>
      <name val="Calibri Light"/>
      <family val="2"/>
    </font>
    <font>
      <b/>
      <sz val="15"/>
      <name val="Calibri"/>
      <family val="2"/>
    </font>
    <font>
      <sz val="12"/>
      <color indexed="63"/>
      <name val="Calibri Light"/>
      <family val="2"/>
    </font>
    <font>
      <b/>
      <sz val="9"/>
      <color indexed="8"/>
      <name val="Tahoma"/>
      <family val="2"/>
      <charset val="1"/>
    </font>
    <font>
      <sz val="9"/>
      <color indexed="8"/>
      <name val="Tahoma"/>
      <family val="2"/>
      <charset val="1"/>
    </font>
    <font>
      <sz val="12"/>
      <name val="Calibri"/>
      <family val="2"/>
    </font>
    <font>
      <b/>
      <sz val="18"/>
      <color indexed="9"/>
      <name val="Calibri"/>
      <family val="2"/>
    </font>
    <font>
      <sz val="13"/>
      <name val="Calibri"/>
      <family val="2"/>
    </font>
    <font>
      <b/>
      <sz val="11"/>
      <name val="Calibri"/>
      <family val="2"/>
    </font>
    <font>
      <b/>
      <sz val="11"/>
      <color indexed="8"/>
      <name val="Calibri"/>
      <family val="2"/>
    </font>
    <font>
      <sz val="10"/>
      <name val="Calibri"/>
      <family val="2"/>
    </font>
    <font>
      <sz val="9"/>
      <name val="Calibri"/>
      <family val="2"/>
    </font>
    <font>
      <b/>
      <sz val="10"/>
      <name val="Calibri"/>
      <family val="2"/>
    </font>
    <font>
      <b/>
      <sz val="10"/>
      <name val="Arial"/>
      <family val="2"/>
    </font>
    <font>
      <b/>
      <sz val="10"/>
      <name val="SCRRMN"/>
    </font>
    <font>
      <sz val="10"/>
      <color indexed="10"/>
      <name val="Calibri"/>
      <family val="2"/>
    </font>
    <font>
      <sz val="12"/>
      <color indexed="8"/>
      <name val="Arial"/>
      <family val="2"/>
    </font>
    <font>
      <sz val="12"/>
      <name val="Arial"/>
      <family val="2"/>
    </font>
    <font>
      <b/>
      <sz val="12"/>
      <color indexed="8"/>
      <name val="Arial"/>
      <family val="2"/>
    </font>
    <font>
      <sz val="10"/>
      <name val="scrrmn"/>
    </font>
    <font>
      <b/>
      <sz val="14"/>
      <name val="SCRRMN"/>
    </font>
    <font>
      <sz val="11"/>
      <name val="SCRRMN"/>
    </font>
    <font>
      <sz val="12"/>
      <name val="SCRRMN"/>
    </font>
    <font>
      <b/>
      <sz val="11"/>
      <name val="SCRRMN"/>
    </font>
    <font>
      <b/>
      <sz val="12"/>
      <name val="SCRRMN"/>
    </font>
    <font>
      <b/>
      <u/>
      <sz val="10"/>
      <name val="SCRRMN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23"/>
        <bgColor indexed="55"/>
      </patternFill>
    </fill>
    <fill>
      <patternFill patternType="solid">
        <fgColor indexed="22"/>
        <bgColor indexed="31"/>
      </patternFill>
    </fill>
    <fill>
      <patternFill patternType="solid">
        <fgColor theme="1" tint="0.499984740745262"/>
        <bgColor indexed="26"/>
      </patternFill>
    </fill>
  </fills>
  <borders count="10">
    <border>
      <left/>
      <right/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55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164" fontId="0" fillId="2" borderId="0"/>
    <xf numFmtId="0" fontId="1" fillId="0" borderId="0"/>
    <xf numFmtId="166" fontId="1" fillId="2" borderId="0" applyBorder="0" applyAlignment="0" applyProtection="0"/>
    <xf numFmtId="165" fontId="1" fillId="2" borderId="0" applyBorder="0" applyAlignment="0" applyProtection="0"/>
    <xf numFmtId="166" fontId="1" fillId="2" borderId="0" applyBorder="0" applyAlignment="0" applyProtection="0"/>
    <xf numFmtId="169" fontId="1" fillId="2" borderId="0" applyBorder="0" applyAlignment="0" applyProtection="0"/>
    <xf numFmtId="164" fontId="23" fillId="2" borderId="0"/>
    <xf numFmtId="0" fontId="1" fillId="0" borderId="0"/>
    <xf numFmtId="0" fontId="1" fillId="0" borderId="0"/>
    <xf numFmtId="0" fontId="2" fillId="0" borderId="0"/>
    <xf numFmtId="9" fontId="1" fillId="2" borderId="0" applyBorder="0" applyAlignment="0" applyProtection="0"/>
    <xf numFmtId="9" fontId="1" fillId="2" borderId="0" applyBorder="0" applyAlignment="0" applyProtection="0"/>
    <xf numFmtId="164" fontId="23" fillId="2" borderId="0"/>
  </cellStyleXfs>
  <cellXfs count="134">
    <xf numFmtId="164" fontId="0" fillId="2" borderId="0" xfId="0"/>
    <xf numFmtId="167" fontId="3" fillId="0" borderId="0" xfId="0" applyNumberFormat="1" applyFont="1" applyFill="1" applyAlignment="1">
      <alignment horizontal="center"/>
    </xf>
    <xf numFmtId="164" fontId="3" fillId="0" borderId="0" xfId="0" applyFont="1" applyFill="1"/>
    <xf numFmtId="164" fontId="3" fillId="0" borderId="0" xfId="0" applyFont="1" applyFill="1" applyAlignment="1">
      <alignment horizontal="center"/>
    </xf>
    <xf numFmtId="37" fontId="3" fillId="0" borderId="0" xfId="0" applyNumberFormat="1" applyFont="1" applyFill="1" applyAlignment="1">
      <alignment horizontal="center"/>
    </xf>
    <xf numFmtId="2" fontId="3" fillId="0" borderId="0" xfId="0" applyNumberFormat="1" applyFont="1" applyFill="1"/>
    <xf numFmtId="164" fontId="3" fillId="2" borderId="0" xfId="0" applyFont="1"/>
    <xf numFmtId="167" fontId="5" fillId="2" borderId="1" xfId="0" applyNumberFormat="1" applyFont="1" applyBorder="1" applyAlignment="1">
      <alignment horizontal="center" vertical="center"/>
    </xf>
    <xf numFmtId="1" fontId="9" fillId="0" borderId="0" xfId="0" applyNumberFormat="1" applyFont="1" applyFill="1" applyAlignment="1">
      <alignment horizontal="center"/>
    </xf>
    <xf numFmtId="167" fontId="9" fillId="0" borderId="0" xfId="0" applyNumberFormat="1" applyFont="1" applyFill="1" applyAlignment="1">
      <alignment horizontal="left"/>
    </xf>
    <xf numFmtId="164" fontId="9" fillId="0" borderId="0" xfId="0" applyFont="1" applyFill="1"/>
    <xf numFmtId="164" fontId="9" fillId="0" borderId="0" xfId="0" applyFont="1" applyFill="1" applyAlignment="1">
      <alignment horizontal="center"/>
    </xf>
    <xf numFmtId="164" fontId="9" fillId="0" borderId="2" xfId="0" applyFont="1" applyFill="1" applyBorder="1"/>
    <xf numFmtId="164" fontId="12" fillId="0" borderId="3" xfId="0" applyFont="1" applyFill="1" applyBorder="1" applyAlignment="1">
      <alignment horizontal="center" vertical="center"/>
    </xf>
    <xf numFmtId="164" fontId="12" fillId="0" borderId="3" xfId="0" applyFont="1" applyFill="1" applyBorder="1" applyAlignment="1" applyProtection="1">
      <alignment horizontal="center" vertical="center"/>
      <protection locked="0"/>
    </xf>
    <xf numFmtId="164" fontId="13" fillId="2" borderId="3" xfId="0" applyFont="1" applyBorder="1" applyAlignment="1" applyProtection="1">
      <alignment horizontal="center" vertical="center" wrapText="1"/>
      <protection locked="0"/>
    </xf>
    <xf numFmtId="49" fontId="14" fillId="0" borderId="3" xfId="2" applyNumberFormat="1" applyFont="1" applyFill="1" applyBorder="1" applyAlignment="1" applyProtection="1">
      <alignment horizontal="center" vertical="center"/>
    </xf>
    <xf numFmtId="0" fontId="14" fillId="0" borderId="3" xfId="0" applyNumberFormat="1" applyFont="1" applyFill="1" applyBorder="1" applyAlignment="1">
      <alignment vertical="center" wrapText="1"/>
    </xf>
    <xf numFmtId="168" fontId="14" fillId="0" borderId="3" xfId="2" applyNumberFormat="1" applyFont="1" applyFill="1" applyBorder="1" applyAlignment="1" applyProtection="1">
      <alignment horizontal="center" vertical="center"/>
    </xf>
    <xf numFmtId="169" fontId="1" fillId="0" borderId="3" xfId="5" applyFill="1" applyBorder="1" applyAlignment="1" applyProtection="1">
      <alignment horizontal="center" vertical="center"/>
    </xf>
    <xf numFmtId="170" fontId="14" fillId="0" borderId="3" xfId="2" applyNumberFormat="1" applyFont="1" applyFill="1" applyBorder="1" applyAlignment="1" applyProtection="1">
      <alignment horizontal="center" vertical="center"/>
    </xf>
    <xf numFmtId="164" fontId="14" fillId="0" borderId="0" xfId="0" applyFont="1" applyFill="1" applyAlignment="1">
      <alignment vertical="center"/>
    </xf>
    <xf numFmtId="164" fontId="14" fillId="2" borderId="0" xfId="0" applyFont="1" applyAlignment="1">
      <alignment vertical="center"/>
    </xf>
    <xf numFmtId="167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vertical="center" wrapText="1"/>
    </xf>
    <xf numFmtId="39" fontId="3" fillId="0" borderId="0" xfId="0" applyNumberFormat="1" applyFont="1" applyFill="1" applyAlignment="1">
      <alignment horizontal="center" vertical="center"/>
    </xf>
    <xf numFmtId="2" fontId="3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37" fontId="15" fillId="0" borderId="0" xfId="0" applyNumberFormat="1" applyFont="1" applyFill="1" applyAlignment="1">
      <alignment horizontal="center" vertical="center"/>
    </xf>
    <xf numFmtId="169" fontId="17" fillId="0" borderId="3" xfId="5" applyFont="1" applyFill="1" applyBorder="1" applyAlignment="1" applyProtection="1">
      <alignment horizontal="center" vertical="center"/>
    </xf>
    <xf numFmtId="169" fontId="17" fillId="0" borderId="0" xfId="5" applyFont="1" applyFill="1" applyBorder="1" applyAlignment="1" applyProtection="1"/>
    <xf numFmtId="169" fontId="1" fillId="0" borderId="0" xfId="5" applyFill="1" applyBorder="1" applyAlignment="1" applyProtection="1"/>
    <xf numFmtId="169" fontId="1" fillId="0" borderId="0" xfId="5" applyFill="1" applyBorder="1" applyAlignment="1" applyProtection="1">
      <alignment horizontal="center"/>
    </xf>
    <xf numFmtId="9" fontId="1" fillId="0" borderId="0" xfId="10" applyFill="1" applyBorder="1" applyAlignment="1" applyProtection="1">
      <alignment horizontal="center"/>
    </xf>
    <xf numFmtId="2" fontId="1" fillId="0" borderId="0" xfId="5" applyNumberFormat="1" applyFill="1" applyBorder="1" applyAlignment="1" applyProtection="1"/>
    <xf numFmtId="164" fontId="12" fillId="0" borderId="3" xfId="0" applyFont="1" applyFill="1" applyBorder="1" applyAlignment="1">
      <alignment vertical="center"/>
    </xf>
    <xf numFmtId="39" fontId="12" fillId="0" borderId="3" xfId="0" applyNumberFormat="1" applyFont="1" applyFill="1" applyBorder="1" applyAlignment="1">
      <alignment horizontal="center" vertical="center" wrapText="1"/>
    </xf>
    <xf numFmtId="39" fontId="12" fillId="0" borderId="3" xfId="0" applyNumberFormat="1" applyFont="1" applyFill="1" applyBorder="1" applyAlignment="1">
      <alignment horizontal="center" vertical="center"/>
    </xf>
    <xf numFmtId="166" fontId="14" fillId="0" borderId="3" xfId="2" applyFont="1" applyFill="1" applyBorder="1" applyAlignment="1" applyProtection="1">
      <alignment horizontal="center" vertical="center"/>
    </xf>
    <xf numFmtId="164" fontId="14" fillId="0" borderId="3" xfId="0" applyFont="1" applyFill="1" applyBorder="1" applyAlignment="1">
      <alignment horizontal="center" vertical="center"/>
    </xf>
    <xf numFmtId="39" fontId="14" fillId="0" borderId="3" xfId="0" applyNumberFormat="1" applyFont="1" applyFill="1" applyBorder="1" applyAlignment="1">
      <alignment horizontal="center" vertical="center"/>
    </xf>
    <xf numFmtId="2" fontId="1" fillId="0" borderId="0" xfId="5" applyNumberFormat="1" applyFill="1" applyBorder="1" applyAlignment="1" applyProtection="1">
      <alignment vertical="center"/>
    </xf>
    <xf numFmtId="2" fontId="1" fillId="2" borderId="0" xfId="5" applyNumberFormat="1" applyBorder="1" applyAlignment="1" applyProtection="1">
      <alignment vertical="center"/>
    </xf>
    <xf numFmtId="2" fontId="14" fillId="0" borderId="0" xfId="0" applyNumberFormat="1" applyFont="1" applyFill="1" applyAlignment="1">
      <alignment vertical="center"/>
    </xf>
    <xf numFmtId="49" fontId="14" fillId="0" borderId="0" xfId="2" applyNumberFormat="1" applyFont="1" applyFill="1" applyBorder="1" applyAlignment="1" applyProtection="1">
      <alignment horizontal="center" vertical="center"/>
    </xf>
    <xf numFmtId="0" fontId="14" fillId="0" borderId="0" xfId="0" applyNumberFormat="1" applyFont="1" applyFill="1" applyAlignment="1">
      <alignment vertical="center" wrapText="1"/>
    </xf>
    <xf numFmtId="168" fontId="14" fillId="0" borderId="0" xfId="2" applyNumberFormat="1" applyFont="1" applyFill="1" applyBorder="1" applyAlignment="1" applyProtection="1">
      <alignment horizontal="center" vertical="center"/>
    </xf>
    <xf numFmtId="166" fontId="14" fillId="0" borderId="0" xfId="2" applyFont="1" applyFill="1" applyBorder="1" applyAlignment="1" applyProtection="1">
      <alignment horizontal="center" vertical="center"/>
    </xf>
    <xf numFmtId="164" fontId="14" fillId="0" borderId="0" xfId="0" applyFont="1" applyFill="1" applyAlignment="1">
      <alignment horizontal="center" vertical="center"/>
    </xf>
    <xf numFmtId="39" fontId="14" fillId="0" borderId="0" xfId="0" applyNumberFormat="1" applyFont="1" applyFill="1" applyAlignment="1">
      <alignment horizontal="center" vertical="center"/>
    </xf>
    <xf numFmtId="164" fontId="3" fillId="0" borderId="0" xfId="0" applyFont="1" applyFill="1" applyAlignment="1">
      <alignment horizontal="center" vertical="center"/>
    </xf>
    <xf numFmtId="164" fontId="3" fillId="0" borderId="0" xfId="0" applyFont="1" applyFill="1" applyAlignment="1">
      <alignment vertical="center"/>
    </xf>
    <xf numFmtId="37" fontId="3" fillId="0" borderId="0" xfId="0" applyNumberFormat="1" applyFont="1" applyFill="1" applyAlignment="1">
      <alignment horizontal="right" vertical="center"/>
    </xf>
    <xf numFmtId="164" fontId="12" fillId="2" borderId="0" xfId="0" applyFont="1" applyAlignment="1">
      <alignment horizontal="right" vertical="center"/>
    </xf>
    <xf numFmtId="164" fontId="12" fillId="0" borderId="0" xfId="0" applyFont="1" applyFill="1" applyAlignment="1">
      <alignment horizontal="right" vertical="center"/>
    </xf>
    <xf numFmtId="9" fontId="3" fillId="0" borderId="0" xfId="0" applyNumberFormat="1" applyFont="1" applyFill="1" applyAlignment="1" applyProtection="1">
      <alignment horizontal="center" vertical="center"/>
      <protection locked="0"/>
    </xf>
    <xf numFmtId="10" fontId="3" fillId="0" borderId="0" xfId="0" applyNumberFormat="1" applyFont="1" applyFill="1" applyAlignment="1" applyProtection="1">
      <alignment horizontal="center" vertical="center"/>
      <protection locked="0"/>
    </xf>
    <xf numFmtId="37" fontId="12" fillId="0" borderId="0" xfId="0" applyNumberFormat="1" applyFont="1" applyFill="1"/>
    <xf numFmtId="37" fontId="12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center"/>
    </xf>
    <xf numFmtId="167" fontId="3" fillId="0" borderId="0" xfId="0" applyNumberFormat="1" applyFont="1" applyFill="1"/>
    <xf numFmtId="0" fontId="9" fillId="0" borderId="0" xfId="0" applyNumberFormat="1" applyFont="1" applyFill="1"/>
    <xf numFmtId="167" fontId="9" fillId="0" borderId="0" xfId="0" applyNumberFormat="1" applyFont="1" applyFill="1" applyAlignment="1">
      <alignment horizontal="center"/>
    </xf>
    <xf numFmtId="0" fontId="12" fillId="0" borderId="3" xfId="0" applyNumberFormat="1" applyFont="1" applyFill="1" applyBorder="1" applyAlignment="1" applyProtection="1">
      <alignment horizontal="center" vertical="center"/>
      <protection locked="0"/>
    </xf>
    <xf numFmtId="167" fontId="12" fillId="0" borderId="3" xfId="0" applyNumberFormat="1" applyFont="1" applyFill="1" applyBorder="1" applyAlignment="1" applyProtection="1">
      <alignment horizontal="center" vertical="center"/>
      <protection locked="0"/>
    </xf>
    <xf numFmtId="49" fontId="12" fillId="0" borderId="3" xfId="0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/>
    </xf>
    <xf numFmtId="164" fontId="3" fillId="0" borderId="3" xfId="0" applyFont="1" applyFill="1" applyBorder="1" applyAlignment="1">
      <alignment vertical="center"/>
    </xf>
    <xf numFmtId="0" fontId="3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 applyAlignment="1">
      <alignment vertical="center"/>
    </xf>
    <xf numFmtId="9" fontId="1" fillId="0" borderId="0" xfId="10" applyFill="1" applyBorder="1" applyAlignment="1" applyProtection="1">
      <alignment horizontal="center" vertical="center"/>
    </xf>
    <xf numFmtId="9" fontId="1" fillId="0" borderId="0" xfId="10" applyFill="1" applyBorder="1" applyAlignment="1" applyProtection="1">
      <alignment horizontal="center" vertical="center"/>
      <protection locked="0"/>
    </xf>
    <xf numFmtId="10" fontId="1" fillId="0" borderId="0" xfId="10" applyNumberFormat="1" applyFill="1" applyBorder="1" applyAlignment="1" applyProtection="1">
      <alignment horizontal="center" vertical="center"/>
      <protection locked="0"/>
    </xf>
    <xf numFmtId="0" fontId="0" fillId="0" borderId="3" xfId="0" applyNumberFormat="1" applyFill="1" applyBorder="1" applyAlignment="1">
      <alignment horizontal="center" vertical="center" wrapText="1"/>
    </xf>
    <xf numFmtId="0" fontId="18" fillId="0" borderId="3" xfId="0" applyNumberFormat="1" applyFont="1" applyFill="1" applyBorder="1" applyAlignment="1">
      <alignment vertical="center" wrapText="1"/>
    </xf>
    <xf numFmtId="2" fontId="14" fillId="2" borderId="0" xfId="0" applyNumberFormat="1" applyFont="1" applyAlignment="1">
      <alignment vertical="center"/>
    </xf>
    <xf numFmtId="0" fontId="0" fillId="0" borderId="3" xfId="0" applyNumberFormat="1" applyFill="1" applyBorder="1" applyAlignment="1">
      <alignment vertical="center" wrapText="1"/>
    </xf>
    <xf numFmtId="166" fontId="19" fillId="0" borderId="3" xfId="2" applyFont="1" applyFill="1" applyBorder="1" applyAlignment="1" applyProtection="1">
      <alignment horizontal="center" vertical="center"/>
    </xf>
    <xf numFmtId="164" fontId="14" fillId="0" borderId="0" xfId="6" applyFont="1" applyFill="1" applyAlignment="1">
      <alignment vertical="center"/>
    </xf>
    <xf numFmtId="164" fontId="3" fillId="2" borderId="0" xfId="0" applyFont="1" applyAlignment="1">
      <alignment vertical="center"/>
    </xf>
    <xf numFmtId="2" fontId="3" fillId="2" borderId="0" xfId="0" applyNumberFormat="1" applyFont="1" applyAlignment="1">
      <alignment vertical="center"/>
    </xf>
    <xf numFmtId="164" fontId="14" fillId="0" borderId="3" xfId="6" applyFont="1" applyFill="1" applyBorder="1" applyAlignment="1">
      <alignment horizontal="center" vertical="center"/>
    </xf>
    <xf numFmtId="2" fontId="3" fillId="2" borderId="0" xfId="0" applyNumberFormat="1" applyFont="1"/>
    <xf numFmtId="0" fontId="12" fillId="0" borderId="3" xfId="0" applyNumberFormat="1" applyFont="1" applyFill="1" applyBorder="1" applyAlignment="1">
      <alignment vertical="center" wrapText="1"/>
    </xf>
    <xf numFmtId="49" fontId="3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/>
    </xf>
    <xf numFmtId="2" fontId="14" fillId="0" borderId="0" xfId="6" applyNumberFormat="1" applyFont="1" applyFill="1" applyAlignment="1">
      <alignment vertical="center"/>
    </xf>
    <xf numFmtId="2" fontId="3" fillId="0" borderId="0" xfId="0" applyNumberFormat="1" applyFont="1" applyFill="1" applyAlignment="1">
      <alignment vertical="center"/>
    </xf>
    <xf numFmtId="164" fontId="17" fillId="2" borderId="0" xfId="0" applyFont="1" applyAlignment="1">
      <alignment vertical="center"/>
    </xf>
    <xf numFmtId="164" fontId="1" fillId="2" borderId="0" xfId="0" applyFont="1" applyAlignment="1">
      <alignment vertical="center"/>
    </xf>
    <xf numFmtId="164" fontId="17" fillId="2" borderId="0" xfId="0" applyFont="1"/>
    <xf numFmtId="0" fontId="3" fillId="0" borderId="3" xfId="0" applyNumberFormat="1" applyFont="1" applyFill="1" applyBorder="1" applyAlignment="1" applyProtection="1">
      <alignment horizontal="center" vertical="center"/>
      <protection locked="0"/>
    </xf>
    <xf numFmtId="167" fontId="3" fillId="0" borderId="3" xfId="0" applyNumberFormat="1" applyFont="1" applyFill="1" applyBorder="1" applyAlignment="1" applyProtection="1">
      <alignment horizontal="center" vertical="center"/>
      <protection locked="0"/>
    </xf>
    <xf numFmtId="166" fontId="1" fillId="2" borderId="0" xfId="2" applyBorder="1" applyAlignment="1" applyProtection="1">
      <alignment horizontal="center" vertical="center"/>
    </xf>
    <xf numFmtId="0" fontId="0" fillId="0" borderId="3" xfId="0" applyNumberFormat="1" applyFill="1" applyBorder="1" applyAlignment="1">
      <alignment horizontal="left" vertical="center" wrapText="1"/>
    </xf>
    <xf numFmtId="164" fontId="23" fillId="2" borderId="0" xfId="12"/>
    <xf numFmtId="164" fontId="23" fillId="5" borderId="0" xfId="12" applyFill="1"/>
    <xf numFmtId="164" fontId="23" fillId="0" borderId="0" xfId="12" applyFill="1"/>
    <xf numFmtId="164" fontId="18" fillId="0" borderId="0" xfId="12" applyFont="1" applyFill="1"/>
    <xf numFmtId="164" fontId="18" fillId="0" borderId="9" xfId="12" applyFont="1" applyFill="1" applyBorder="1"/>
    <xf numFmtId="164" fontId="18" fillId="0" borderId="6" xfId="12" applyFont="1" applyFill="1" applyBorder="1"/>
    <xf numFmtId="164" fontId="23" fillId="0" borderId="0" xfId="12" applyFill="1" applyAlignment="1">
      <alignment vertical="center"/>
    </xf>
    <xf numFmtId="164" fontId="29" fillId="0" borderId="0" xfId="12" applyFont="1" applyFill="1" applyAlignment="1">
      <alignment horizontal="center"/>
    </xf>
    <xf numFmtId="164" fontId="23" fillId="0" borderId="0" xfId="12" applyFill="1" applyAlignment="1">
      <alignment horizontal="center"/>
    </xf>
    <xf numFmtId="164" fontId="27" fillId="0" borderId="0" xfId="12" applyFont="1" applyFill="1" applyAlignment="1">
      <alignment horizontal="right" vertical="center"/>
    </xf>
    <xf numFmtId="164" fontId="18" fillId="0" borderId="0" xfId="12" applyFont="1" applyFill="1" applyAlignment="1">
      <alignment horizontal="center" vertical="center"/>
    </xf>
    <xf numFmtId="4" fontId="28" fillId="0" borderId="0" xfId="12" applyNumberFormat="1" applyFont="1" applyFill="1" applyAlignment="1">
      <alignment horizontal="center" vertical="center"/>
    </xf>
    <xf numFmtId="164" fontId="27" fillId="0" borderId="9" xfId="12" applyFont="1" applyFill="1" applyBorder="1" applyAlignment="1">
      <alignment horizontal="right" vertical="center" wrapText="1"/>
    </xf>
    <xf numFmtId="164" fontId="27" fillId="0" borderId="6" xfId="12" applyFont="1" applyFill="1" applyBorder="1" applyAlignment="1">
      <alignment horizontal="right" vertical="center" wrapText="1"/>
    </xf>
    <xf numFmtId="4" fontId="28" fillId="0" borderId="9" xfId="12" applyNumberFormat="1" applyFont="1" applyFill="1" applyBorder="1" applyAlignment="1">
      <alignment horizontal="center" vertical="center"/>
    </xf>
    <xf numFmtId="4" fontId="28" fillId="0" borderId="6" xfId="12" applyNumberFormat="1" applyFont="1" applyFill="1" applyBorder="1" applyAlignment="1">
      <alignment horizontal="center" vertical="center"/>
    </xf>
    <xf numFmtId="164" fontId="23" fillId="0" borderId="9" xfId="12" applyFill="1" applyBorder="1" applyAlignment="1">
      <alignment horizontal="center" vertical="center"/>
    </xf>
    <xf numFmtId="164" fontId="23" fillId="0" borderId="0" xfId="12" applyFill="1" applyAlignment="1">
      <alignment horizontal="center" vertical="center"/>
    </xf>
    <xf numFmtId="164" fontId="25" fillId="0" borderId="0" xfId="12" applyFont="1" applyFill="1" applyAlignment="1">
      <alignment horizontal="right" vertical="center"/>
    </xf>
    <xf numFmtId="4" fontId="26" fillId="0" borderId="0" xfId="12" applyNumberFormat="1" applyFont="1" applyFill="1" applyAlignment="1">
      <alignment horizontal="center" vertical="center"/>
    </xf>
    <xf numFmtId="9" fontId="23" fillId="0" borderId="0" xfId="12" applyNumberFormat="1" applyFill="1" applyAlignment="1">
      <alignment horizontal="center" vertical="center"/>
    </xf>
    <xf numFmtId="0" fontId="18" fillId="0" borderId="6" xfId="12" applyNumberFormat="1" applyFont="1" applyFill="1" applyBorder="1" applyAlignment="1" applyProtection="1">
      <alignment horizontal="center"/>
      <protection locked="0"/>
    </xf>
    <xf numFmtId="0" fontId="18" fillId="0" borderId="7" xfId="12" applyNumberFormat="1" applyFont="1" applyFill="1" applyBorder="1" applyAlignment="1" applyProtection="1">
      <alignment horizontal="center"/>
      <protection locked="0"/>
    </xf>
    <xf numFmtId="0" fontId="18" fillId="0" borderId="8" xfId="12" applyNumberFormat="1" applyFont="1" applyFill="1" applyBorder="1" applyAlignment="1" applyProtection="1">
      <alignment horizontal="center"/>
      <protection locked="0"/>
    </xf>
    <xf numFmtId="164" fontId="18" fillId="0" borderId="0" xfId="12" applyFont="1" applyFill="1" applyAlignment="1">
      <alignment horizontal="center" vertical="center" wrapText="1"/>
    </xf>
    <xf numFmtId="164" fontId="24" fillId="0" borderId="0" xfId="12" applyFont="1" applyFill="1" applyAlignment="1">
      <alignment horizontal="center" vertical="center"/>
    </xf>
    <xf numFmtId="164" fontId="23" fillId="0" borderId="0" xfId="12" applyFill="1" applyAlignment="1">
      <alignment horizontal="right" vertical="center"/>
    </xf>
    <xf numFmtId="164" fontId="18" fillId="0" borderId="5" xfId="12" applyFont="1" applyFill="1" applyBorder="1" applyAlignment="1">
      <alignment horizontal="center" vertical="center"/>
    </xf>
    <xf numFmtId="49" fontId="16" fillId="0" borderId="3" xfId="2" applyNumberFormat="1" applyFont="1" applyFill="1" applyBorder="1" applyAlignment="1" applyProtection="1">
      <alignment horizontal="center" vertical="center" wrapText="1"/>
    </xf>
    <xf numFmtId="167" fontId="4" fillId="2" borderId="1" xfId="0" applyNumberFormat="1" applyFont="1" applyBorder="1" applyAlignment="1">
      <alignment horizontal="left" vertical="center"/>
    </xf>
    <xf numFmtId="164" fontId="6" fillId="2" borderId="1" xfId="0" applyFont="1" applyBorder="1" applyAlignment="1">
      <alignment horizontal="left" vertical="center"/>
    </xf>
    <xf numFmtId="167" fontId="6" fillId="0" borderId="1" xfId="0" applyNumberFormat="1" applyFont="1" applyFill="1" applyBorder="1" applyAlignment="1">
      <alignment horizontal="left" vertical="center"/>
    </xf>
    <xf numFmtId="1" fontId="10" fillId="3" borderId="0" xfId="0" applyNumberFormat="1" applyFont="1" applyFill="1" applyAlignment="1">
      <alignment horizontal="center" vertical="center"/>
    </xf>
    <xf numFmtId="167" fontId="11" fillId="4" borderId="3" xfId="0" applyNumberFormat="1" applyFont="1" applyFill="1" applyBorder="1" applyAlignment="1">
      <alignment horizontal="center" vertical="center"/>
    </xf>
    <xf numFmtId="37" fontId="12" fillId="0" borderId="0" xfId="0" applyNumberFormat="1" applyFont="1" applyFill="1" applyAlignment="1">
      <alignment horizontal="right" vertical="center"/>
    </xf>
    <xf numFmtId="39" fontId="12" fillId="0" borderId="3" xfId="0" applyNumberFormat="1" applyFont="1" applyFill="1" applyBorder="1" applyAlignment="1">
      <alignment horizontal="center" vertical="center" wrapText="1"/>
    </xf>
    <xf numFmtId="39" fontId="12" fillId="0" borderId="3" xfId="0" applyNumberFormat="1" applyFont="1" applyFill="1" applyBorder="1" applyAlignment="1">
      <alignment horizontal="center" vertical="center"/>
    </xf>
    <xf numFmtId="164" fontId="9" fillId="0" borderId="2" xfId="0" applyFont="1" applyFill="1" applyBorder="1"/>
    <xf numFmtId="167" fontId="5" fillId="2" borderId="4" xfId="0" applyNumberFormat="1" applyFont="1" applyBorder="1" applyAlignment="1">
      <alignment horizontal="center" vertical="center"/>
    </xf>
  </cellXfs>
  <cellStyles count="13">
    <cellStyle name="Diseño" xfId="1" xr:uid="{00000000-0005-0000-0000-000002000000}"/>
    <cellStyle name="Millares" xfId="2" builtinId="3"/>
    <cellStyle name="Millares 2" xfId="3" xr:uid="{00000000-0005-0000-0000-000003000000}"/>
    <cellStyle name="Millares 3 3" xfId="4" xr:uid="{00000000-0005-0000-0000-000004000000}"/>
    <cellStyle name="Moneda" xfId="5" builtinId="4"/>
    <cellStyle name="Normal" xfId="0" builtinId="0"/>
    <cellStyle name="Normal 2" xfId="6" xr:uid="{00000000-0005-0000-0000-000006000000}"/>
    <cellStyle name="Normal 2 2" xfId="7" xr:uid="{00000000-0005-0000-0000-000007000000}"/>
    <cellStyle name="Normal 3" xfId="8" xr:uid="{00000000-0005-0000-0000-000008000000}"/>
    <cellStyle name="Normal 3 2" xfId="12" xr:uid="{B77E1290-A47F-42C4-A8B7-19E01BA91E62}"/>
    <cellStyle name="Normal 5" xfId="9" xr:uid="{00000000-0005-0000-0000-000009000000}"/>
    <cellStyle name="Porcentaje" xfId="10" builtinId="5"/>
    <cellStyle name="Porcentaje 2" xfId="11" xr:uid="{00000000-0005-0000-0000-00000B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CCCCC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3.png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2" Type="http://schemas.openxmlformats.org/officeDocument/2006/relationships/image" Target="../media/image9.png"/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1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304800</xdr:colOff>
      <xdr:row>0</xdr:row>
      <xdr:rowOff>104775</xdr:rowOff>
    </xdr:from>
    <xdr:to>
      <xdr:col>6</xdr:col>
      <xdr:colOff>857250</xdr:colOff>
      <xdr:row>2</xdr:row>
      <xdr:rowOff>190500</xdr:rowOff>
    </xdr:to>
    <xdr:pic>
      <xdr:nvPicPr>
        <xdr:cNvPr id="1043" name="Imagen 1">
          <a:extLst>
            <a:ext uri="{FF2B5EF4-FFF2-40B4-BE49-F238E27FC236}">
              <a16:creationId xmlns:a16="http://schemas.microsoft.com/office/drawing/2014/main" id="{6E802B49-83C9-D46D-8B91-A97ABC5ED7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7928"/>
        <a:stretch>
          <a:fillRect/>
        </a:stretch>
      </xdr:blipFill>
      <xdr:spPr bwMode="auto">
        <a:xfrm>
          <a:off x="7153275" y="104775"/>
          <a:ext cx="552450" cy="6858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r="67928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6</xdr:col>
      <xdr:colOff>971550</xdr:colOff>
      <xdr:row>0</xdr:row>
      <xdr:rowOff>142875</xdr:rowOff>
    </xdr:from>
    <xdr:to>
      <xdr:col>7</xdr:col>
      <xdr:colOff>1028700</xdr:colOff>
      <xdr:row>2</xdr:row>
      <xdr:rowOff>142875</xdr:rowOff>
    </xdr:to>
    <xdr:pic>
      <xdr:nvPicPr>
        <xdr:cNvPr id="1044" name="Imagen 4">
          <a:extLst>
            <a:ext uri="{FF2B5EF4-FFF2-40B4-BE49-F238E27FC236}">
              <a16:creationId xmlns:a16="http://schemas.microsoft.com/office/drawing/2014/main" id="{1EF46DB9-C684-FCE4-6132-AFA63FFCF2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20025" y="142875"/>
          <a:ext cx="1228725" cy="6000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200025</xdr:colOff>
      <xdr:row>0</xdr:row>
      <xdr:rowOff>66675</xdr:rowOff>
    </xdr:from>
    <xdr:to>
      <xdr:col>8</xdr:col>
      <xdr:colOff>466725</xdr:colOff>
      <xdr:row>2</xdr:row>
      <xdr:rowOff>180975</xdr:rowOff>
    </xdr:to>
    <xdr:pic>
      <xdr:nvPicPr>
        <xdr:cNvPr id="2069" name="Imagen 1">
          <a:extLst>
            <a:ext uri="{FF2B5EF4-FFF2-40B4-BE49-F238E27FC236}">
              <a16:creationId xmlns:a16="http://schemas.microsoft.com/office/drawing/2014/main" id="{D4B7E60E-100D-D832-4BFA-A387D4B950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7928"/>
        <a:stretch>
          <a:fillRect/>
        </a:stretch>
      </xdr:blipFill>
      <xdr:spPr bwMode="auto">
        <a:xfrm>
          <a:off x="6457950" y="66675"/>
          <a:ext cx="561975" cy="7143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r="67928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8</xdr:col>
      <xdr:colOff>600075</xdr:colOff>
      <xdr:row>0</xdr:row>
      <xdr:rowOff>114300</xdr:rowOff>
    </xdr:from>
    <xdr:to>
      <xdr:col>10</xdr:col>
      <xdr:colOff>666750</xdr:colOff>
      <xdr:row>2</xdr:row>
      <xdr:rowOff>152400</xdr:rowOff>
    </xdr:to>
    <xdr:pic>
      <xdr:nvPicPr>
        <xdr:cNvPr id="2070" name="Imagen 4">
          <a:extLst>
            <a:ext uri="{FF2B5EF4-FFF2-40B4-BE49-F238E27FC236}">
              <a16:creationId xmlns:a16="http://schemas.microsoft.com/office/drawing/2014/main" id="{82A3C713-F353-958E-0677-4476035F0D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53275" y="114300"/>
          <a:ext cx="1257300" cy="638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200025</xdr:colOff>
      <xdr:row>0</xdr:row>
      <xdr:rowOff>66675</xdr:rowOff>
    </xdr:from>
    <xdr:to>
      <xdr:col>8</xdr:col>
      <xdr:colOff>466725</xdr:colOff>
      <xdr:row>2</xdr:row>
      <xdr:rowOff>180975</xdr:rowOff>
    </xdr:to>
    <xdr:pic>
      <xdr:nvPicPr>
        <xdr:cNvPr id="3092" name="Imagen 1">
          <a:extLst>
            <a:ext uri="{FF2B5EF4-FFF2-40B4-BE49-F238E27FC236}">
              <a16:creationId xmlns:a16="http://schemas.microsoft.com/office/drawing/2014/main" id="{6A65DD12-7D0E-D458-E9FF-02B8F46B49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7928"/>
        <a:stretch>
          <a:fillRect/>
        </a:stretch>
      </xdr:blipFill>
      <xdr:spPr bwMode="auto">
        <a:xfrm>
          <a:off x="7467600" y="66675"/>
          <a:ext cx="561975" cy="7143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r="67928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8</xdr:col>
      <xdr:colOff>600075</xdr:colOff>
      <xdr:row>0</xdr:row>
      <xdr:rowOff>114300</xdr:rowOff>
    </xdr:from>
    <xdr:to>
      <xdr:col>10</xdr:col>
      <xdr:colOff>657225</xdr:colOff>
      <xdr:row>2</xdr:row>
      <xdr:rowOff>152400</xdr:rowOff>
    </xdr:to>
    <xdr:pic>
      <xdr:nvPicPr>
        <xdr:cNvPr id="3093" name="Imagen 4">
          <a:extLst>
            <a:ext uri="{FF2B5EF4-FFF2-40B4-BE49-F238E27FC236}">
              <a16:creationId xmlns:a16="http://schemas.microsoft.com/office/drawing/2014/main" id="{4B1F68AF-AA46-877B-4ABF-4881E111A3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62925" y="114300"/>
          <a:ext cx="1247775" cy="638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200025</xdr:colOff>
      <xdr:row>0</xdr:row>
      <xdr:rowOff>66675</xdr:rowOff>
    </xdr:from>
    <xdr:to>
      <xdr:col>8</xdr:col>
      <xdr:colOff>466725</xdr:colOff>
      <xdr:row>2</xdr:row>
      <xdr:rowOff>180975</xdr:rowOff>
    </xdr:to>
    <xdr:pic>
      <xdr:nvPicPr>
        <xdr:cNvPr id="4116" name="Imagen 1">
          <a:extLst>
            <a:ext uri="{FF2B5EF4-FFF2-40B4-BE49-F238E27FC236}">
              <a16:creationId xmlns:a16="http://schemas.microsoft.com/office/drawing/2014/main" id="{B49082A6-4B72-F7D8-B956-E121F37699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7928"/>
        <a:stretch>
          <a:fillRect/>
        </a:stretch>
      </xdr:blipFill>
      <xdr:spPr bwMode="auto">
        <a:xfrm>
          <a:off x="6457950" y="66675"/>
          <a:ext cx="561975" cy="7143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r="67928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8</xdr:col>
      <xdr:colOff>600075</xdr:colOff>
      <xdr:row>0</xdr:row>
      <xdr:rowOff>114300</xdr:rowOff>
    </xdr:from>
    <xdr:to>
      <xdr:col>10</xdr:col>
      <xdr:colOff>666750</xdr:colOff>
      <xdr:row>2</xdr:row>
      <xdr:rowOff>152400</xdr:rowOff>
    </xdr:to>
    <xdr:pic>
      <xdr:nvPicPr>
        <xdr:cNvPr id="4117" name="Imagen 4">
          <a:extLst>
            <a:ext uri="{FF2B5EF4-FFF2-40B4-BE49-F238E27FC236}">
              <a16:creationId xmlns:a16="http://schemas.microsoft.com/office/drawing/2014/main" id="{969CC7A9-AC89-FD1E-FB47-26427C6F8D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53275" y="114300"/>
          <a:ext cx="1257300" cy="638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200025</xdr:colOff>
      <xdr:row>0</xdr:row>
      <xdr:rowOff>66675</xdr:rowOff>
    </xdr:from>
    <xdr:to>
      <xdr:col>8</xdr:col>
      <xdr:colOff>466725</xdr:colOff>
      <xdr:row>2</xdr:row>
      <xdr:rowOff>180975</xdr:rowOff>
    </xdr:to>
    <xdr:pic>
      <xdr:nvPicPr>
        <xdr:cNvPr id="5188" name="Imagen 4">
          <a:extLst>
            <a:ext uri="{FF2B5EF4-FFF2-40B4-BE49-F238E27FC236}">
              <a16:creationId xmlns:a16="http://schemas.microsoft.com/office/drawing/2014/main" id="{9BBF7A63-0BFE-8377-F979-7961DB187A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7928"/>
        <a:stretch>
          <a:fillRect/>
        </a:stretch>
      </xdr:blipFill>
      <xdr:spPr bwMode="auto">
        <a:xfrm>
          <a:off x="6819900" y="66675"/>
          <a:ext cx="571500" cy="7143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r="67928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8</xdr:col>
      <xdr:colOff>600075</xdr:colOff>
      <xdr:row>0</xdr:row>
      <xdr:rowOff>104775</xdr:rowOff>
    </xdr:from>
    <xdr:to>
      <xdr:col>10</xdr:col>
      <xdr:colOff>638175</xdr:colOff>
      <xdr:row>2</xdr:row>
      <xdr:rowOff>142875</xdr:rowOff>
    </xdr:to>
    <xdr:pic>
      <xdr:nvPicPr>
        <xdr:cNvPr id="5189" name="Imagen 4">
          <a:extLst>
            <a:ext uri="{FF2B5EF4-FFF2-40B4-BE49-F238E27FC236}">
              <a16:creationId xmlns:a16="http://schemas.microsoft.com/office/drawing/2014/main" id="{C7545C3B-2C19-E17D-28CD-91766F0787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24750" y="104775"/>
          <a:ext cx="1238250" cy="638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7</xdr:col>
      <xdr:colOff>200025</xdr:colOff>
      <xdr:row>0</xdr:row>
      <xdr:rowOff>66675</xdr:rowOff>
    </xdr:from>
    <xdr:to>
      <xdr:col>8</xdr:col>
      <xdr:colOff>466725</xdr:colOff>
      <xdr:row>2</xdr:row>
      <xdr:rowOff>180975</xdr:rowOff>
    </xdr:to>
    <xdr:pic>
      <xdr:nvPicPr>
        <xdr:cNvPr id="5190" name="Imagen 1">
          <a:extLst>
            <a:ext uri="{FF2B5EF4-FFF2-40B4-BE49-F238E27FC236}">
              <a16:creationId xmlns:a16="http://schemas.microsoft.com/office/drawing/2014/main" id="{357BB3AC-D9DB-51FC-B5E2-88266587AA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7950"/>
        <a:stretch>
          <a:fillRect/>
        </a:stretch>
      </xdr:blipFill>
      <xdr:spPr bwMode="auto">
        <a:xfrm>
          <a:off x="6819900" y="66675"/>
          <a:ext cx="571500" cy="7143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r="67950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8</xdr:col>
      <xdr:colOff>628650</xdr:colOff>
      <xdr:row>0</xdr:row>
      <xdr:rowOff>114300</xdr:rowOff>
    </xdr:from>
    <xdr:to>
      <xdr:col>10</xdr:col>
      <xdr:colOff>666750</xdr:colOff>
      <xdr:row>2</xdr:row>
      <xdr:rowOff>152400</xdr:rowOff>
    </xdr:to>
    <xdr:pic>
      <xdr:nvPicPr>
        <xdr:cNvPr id="5191" name="Imagen 4">
          <a:extLst>
            <a:ext uri="{FF2B5EF4-FFF2-40B4-BE49-F238E27FC236}">
              <a16:creationId xmlns:a16="http://schemas.microsoft.com/office/drawing/2014/main" id="{A9FE9B2E-0D8A-8EBE-1C5D-9516010730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53325" y="114300"/>
          <a:ext cx="1238250" cy="638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7</xdr:col>
      <xdr:colOff>200025</xdr:colOff>
      <xdr:row>0</xdr:row>
      <xdr:rowOff>66675</xdr:rowOff>
    </xdr:from>
    <xdr:to>
      <xdr:col>8</xdr:col>
      <xdr:colOff>466725</xdr:colOff>
      <xdr:row>2</xdr:row>
      <xdr:rowOff>180975</xdr:rowOff>
    </xdr:to>
    <xdr:pic>
      <xdr:nvPicPr>
        <xdr:cNvPr id="5192" name="Imagen 1">
          <a:extLst>
            <a:ext uri="{FF2B5EF4-FFF2-40B4-BE49-F238E27FC236}">
              <a16:creationId xmlns:a16="http://schemas.microsoft.com/office/drawing/2014/main" id="{3C463D59-799E-07D0-6BCE-8F734D05A8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7950"/>
        <a:stretch>
          <a:fillRect/>
        </a:stretch>
      </xdr:blipFill>
      <xdr:spPr bwMode="auto">
        <a:xfrm>
          <a:off x="6819900" y="66675"/>
          <a:ext cx="571500" cy="7143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r="67950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8</xdr:col>
      <xdr:colOff>628650</xdr:colOff>
      <xdr:row>0</xdr:row>
      <xdr:rowOff>114300</xdr:rowOff>
    </xdr:from>
    <xdr:to>
      <xdr:col>10</xdr:col>
      <xdr:colOff>666750</xdr:colOff>
      <xdr:row>2</xdr:row>
      <xdr:rowOff>152400</xdr:rowOff>
    </xdr:to>
    <xdr:pic>
      <xdr:nvPicPr>
        <xdr:cNvPr id="5193" name="Imagen 4">
          <a:extLst>
            <a:ext uri="{FF2B5EF4-FFF2-40B4-BE49-F238E27FC236}">
              <a16:creationId xmlns:a16="http://schemas.microsoft.com/office/drawing/2014/main" id="{DE6268A2-2DEA-2FC3-A48D-B8A6A29A31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53325" y="114300"/>
          <a:ext cx="1238250" cy="638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7</xdr:col>
      <xdr:colOff>200025</xdr:colOff>
      <xdr:row>0</xdr:row>
      <xdr:rowOff>66675</xdr:rowOff>
    </xdr:from>
    <xdr:to>
      <xdr:col>8</xdr:col>
      <xdr:colOff>466725</xdr:colOff>
      <xdr:row>2</xdr:row>
      <xdr:rowOff>180975</xdr:rowOff>
    </xdr:to>
    <xdr:pic>
      <xdr:nvPicPr>
        <xdr:cNvPr id="5194" name="Imagen 1">
          <a:extLst>
            <a:ext uri="{FF2B5EF4-FFF2-40B4-BE49-F238E27FC236}">
              <a16:creationId xmlns:a16="http://schemas.microsoft.com/office/drawing/2014/main" id="{078988DD-2F34-F207-4CC4-0F75836A41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7996"/>
        <a:stretch>
          <a:fillRect/>
        </a:stretch>
      </xdr:blipFill>
      <xdr:spPr bwMode="auto">
        <a:xfrm>
          <a:off x="6819900" y="66675"/>
          <a:ext cx="571500" cy="7143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r="67996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8</xdr:col>
      <xdr:colOff>628650</xdr:colOff>
      <xdr:row>0</xdr:row>
      <xdr:rowOff>114300</xdr:rowOff>
    </xdr:from>
    <xdr:to>
      <xdr:col>10</xdr:col>
      <xdr:colOff>647700</xdr:colOff>
      <xdr:row>2</xdr:row>
      <xdr:rowOff>152400</xdr:rowOff>
    </xdr:to>
    <xdr:pic>
      <xdr:nvPicPr>
        <xdr:cNvPr id="5195" name="Imagen 4">
          <a:extLst>
            <a:ext uri="{FF2B5EF4-FFF2-40B4-BE49-F238E27FC236}">
              <a16:creationId xmlns:a16="http://schemas.microsoft.com/office/drawing/2014/main" id="{61853533-E173-A7D7-C9EF-A4E4934970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53325" y="114300"/>
          <a:ext cx="1219200" cy="638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190500</xdr:colOff>
      <xdr:row>0</xdr:row>
      <xdr:rowOff>66675</xdr:rowOff>
    </xdr:from>
    <xdr:to>
      <xdr:col>8</xdr:col>
      <xdr:colOff>466725</xdr:colOff>
      <xdr:row>2</xdr:row>
      <xdr:rowOff>180975</xdr:rowOff>
    </xdr:to>
    <xdr:pic>
      <xdr:nvPicPr>
        <xdr:cNvPr id="6164" name="Imagen 1">
          <a:extLst>
            <a:ext uri="{FF2B5EF4-FFF2-40B4-BE49-F238E27FC236}">
              <a16:creationId xmlns:a16="http://schemas.microsoft.com/office/drawing/2014/main" id="{A66672C7-DA15-5805-7E8F-9750468532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7950"/>
        <a:stretch>
          <a:fillRect/>
        </a:stretch>
      </xdr:blipFill>
      <xdr:spPr bwMode="auto">
        <a:xfrm>
          <a:off x="6286500" y="66675"/>
          <a:ext cx="581025" cy="7143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r="67950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8</xdr:col>
      <xdr:colOff>609600</xdr:colOff>
      <xdr:row>0</xdr:row>
      <xdr:rowOff>114300</xdr:rowOff>
    </xdr:from>
    <xdr:to>
      <xdr:col>10</xdr:col>
      <xdr:colOff>657225</xdr:colOff>
      <xdr:row>2</xdr:row>
      <xdr:rowOff>152400</xdr:rowOff>
    </xdr:to>
    <xdr:pic>
      <xdr:nvPicPr>
        <xdr:cNvPr id="6165" name="Imagen 4">
          <a:extLst>
            <a:ext uri="{FF2B5EF4-FFF2-40B4-BE49-F238E27FC236}">
              <a16:creationId xmlns:a16="http://schemas.microsoft.com/office/drawing/2014/main" id="{5FB34865-3F5B-27DE-F23B-7323E3164B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10400" y="114300"/>
          <a:ext cx="1685925" cy="638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200025</xdr:colOff>
      <xdr:row>0</xdr:row>
      <xdr:rowOff>66675</xdr:rowOff>
    </xdr:from>
    <xdr:to>
      <xdr:col>8</xdr:col>
      <xdr:colOff>457200</xdr:colOff>
      <xdr:row>2</xdr:row>
      <xdr:rowOff>180975</xdr:rowOff>
    </xdr:to>
    <xdr:pic>
      <xdr:nvPicPr>
        <xdr:cNvPr id="7204" name="Imagen 1">
          <a:extLst>
            <a:ext uri="{FF2B5EF4-FFF2-40B4-BE49-F238E27FC236}">
              <a16:creationId xmlns:a16="http://schemas.microsoft.com/office/drawing/2014/main" id="{223A2B2A-B1AF-1E96-1D7C-01082C87DC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7928"/>
        <a:stretch>
          <a:fillRect/>
        </a:stretch>
      </xdr:blipFill>
      <xdr:spPr bwMode="auto">
        <a:xfrm>
          <a:off x="5962650" y="66675"/>
          <a:ext cx="552450" cy="7143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r="67928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8</xdr:col>
      <xdr:colOff>600075</xdr:colOff>
      <xdr:row>0</xdr:row>
      <xdr:rowOff>114300</xdr:rowOff>
    </xdr:from>
    <xdr:to>
      <xdr:col>10</xdr:col>
      <xdr:colOff>666750</xdr:colOff>
      <xdr:row>2</xdr:row>
      <xdr:rowOff>152400</xdr:rowOff>
    </xdr:to>
    <xdr:pic>
      <xdr:nvPicPr>
        <xdr:cNvPr id="7205" name="Imagen 4">
          <a:extLst>
            <a:ext uri="{FF2B5EF4-FFF2-40B4-BE49-F238E27FC236}">
              <a16:creationId xmlns:a16="http://schemas.microsoft.com/office/drawing/2014/main" id="{1C2C15B4-AF84-59A1-8335-15ED7024C1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57975" y="114300"/>
          <a:ext cx="1247775" cy="638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7</xdr:col>
      <xdr:colOff>171450</xdr:colOff>
      <xdr:row>0</xdr:row>
      <xdr:rowOff>66675</xdr:rowOff>
    </xdr:from>
    <xdr:to>
      <xdr:col>8</xdr:col>
      <xdr:colOff>457200</xdr:colOff>
      <xdr:row>2</xdr:row>
      <xdr:rowOff>180975</xdr:rowOff>
    </xdr:to>
    <xdr:pic>
      <xdr:nvPicPr>
        <xdr:cNvPr id="7206" name="Imagen 4">
          <a:extLst>
            <a:ext uri="{FF2B5EF4-FFF2-40B4-BE49-F238E27FC236}">
              <a16:creationId xmlns:a16="http://schemas.microsoft.com/office/drawing/2014/main" id="{1EF9DF18-6937-5A06-E8AD-2C3821B057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7928"/>
        <a:stretch>
          <a:fillRect/>
        </a:stretch>
      </xdr:blipFill>
      <xdr:spPr bwMode="auto">
        <a:xfrm>
          <a:off x="5934075" y="66675"/>
          <a:ext cx="581025" cy="7143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r="67928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8</xdr:col>
      <xdr:colOff>609600</xdr:colOff>
      <xdr:row>0</xdr:row>
      <xdr:rowOff>104775</xdr:rowOff>
    </xdr:from>
    <xdr:to>
      <xdr:col>10</xdr:col>
      <xdr:colOff>666750</xdr:colOff>
      <xdr:row>2</xdr:row>
      <xdr:rowOff>142875</xdr:rowOff>
    </xdr:to>
    <xdr:pic>
      <xdr:nvPicPr>
        <xdr:cNvPr id="7207" name="Imagen 4">
          <a:extLst>
            <a:ext uri="{FF2B5EF4-FFF2-40B4-BE49-F238E27FC236}">
              <a16:creationId xmlns:a16="http://schemas.microsoft.com/office/drawing/2014/main" id="{FDA0E1A4-C02A-CDB4-9EA3-AA8A961B43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0" y="104775"/>
          <a:ext cx="1238250" cy="638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200025</xdr:colOff>
      <xdr:row>0</xdr:row>
      <xdr:rowOff>66675</xdr:rowOff>
    </xdr:from>
    <xdr:to>
      <xdr:col>8</xdr:col>
      <xdr:colOff>457200</xdr:colOff>
      <xdr:row>2</xdr:row>
      <xdr:rowOff>180975</xdr:rowOff>
    </xdr:to>
    <xdr:pic>
      <xdr:nvPicPr>
        <xdr:cNvPr id="8228" name="Imagen 1">
          <a:extLst>
            <a:ext uri="{FF2B5EF4-FFF2-40B4-BE49-F238E27FC236}">
              <a16:creationId xmlns:a16="http://schemas.microsoft.com/office/drawing/2014/main" id="{B3FE44EF-7E23-DC54-4235-E742AB1BFA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7928"/>
        <a:stretch>
          <a:fillRect/>
        </a:stretch>
      </xdr:blipFill>
      <xdr:spPr bwMode="auto">
        <a:xfrm>
          <a:off x="6438900" y="66675"/>
          <a:ext cx="552450" cy="7143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r="67928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8</xdr:col>
      <xdr:colOff>600075</xdr:colOff>
      <xdr:row>0</xdr:row>
      <xdr:rowOff>114300</xdr:rowOff>
    </xdr:from>
    <xdr:to>
      <xdr:col>10</xdr:col>
      <xdr:colOff>666750</xdr:colOff>
      <xdr:row>2</xdr:row>
      <xdr:rowOff>152400</xdr:rowOff>
    </xdr:to>
    <xdr:pic>
      <xdr:nvPicPr>
        <xdr:cNvPr id="8229" name="Imagen 4">
          <a:extLst>
            <a:ext uri="{FF2B5EF4-FFF2-40B4-BE49-F238E27FC236}">
              <a16:creationId xmlns:a16="http://schemas.microsoft.com/office/drawing/2014/main" id="{33D92242-7471-AAEF-3DE9-DE6B10030C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14300"/>
          <a:ext cx="1247775" cy="638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7</xdr:col>
      <xdr:colOff>171450</xdr:colOff>
      <xdr:row>0</xdr:row>
      <xdr:rowOff>66675</xdr:rowOff>
    </xdr:from>
    <xdr:to>
      <xdr:col>8</xdr:col>
      <xdr:colOff>457200</xdr:colOff>
      <xdr:row>2</xdr:row>
      <xdr:rowOff>180975</xdr:rowOff>
    </xdr:to>
    <xdr:pic>
      <xdr:nvPicPr>
        <xdr:cNvPr id="8230" name="Imagen 4">
          <a:extLst>
            <a:ext uri="{FF2B5EF4-FFF2-40B4-BE49-F238E27FC236}">
              <a16:creationId xmlns:a16="http://schemas.microsoft.com/office/drawing/2014/main" id="{776D3040-0161-97F7-4F01-B20EA0CAEB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7928"/>
        <a:stretch>
          <a:fillRect/>
        </a:stretch>
      </xdr:blipFill>
      <xdr:spPr bwMode="auto">
        <a:xfrm>
          <a:off x="6410325" y="66675"/>
          <a:ext cx="581025" cy="7143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r="67928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8</xdr:col>
      <xdr:colOff>609600</xdr:colOff>
      <xdr:row>0</xdr:row>
      <xdr:rowOff>104775</xdr:rowOff>
    </xdr:from>
    <xdr:to>
      <xdr:col>10</xdr:col>
      <xdr:colOff>666750</xdr:colOff>
      <xdr:row>2</xdr:row>
      <xdr:rowOff>142875</xdr:rowOff>
    </xdr:to>
    <xdr:pic>
      <xdr:nvPicPr>
        <xdr:cNvPr id="8231" name="Imagen 4">
          <a:extLst>
            <a:ext uri="{FF2B5EF4-FFF2-40B4-BE49-F238E27FC236}">
              <a16:creationId xmlns:a16="http://schemas.microsoft.com/office/drawing/2014/main" id="{DCC4DDDD-6B21-397F-A816-B26B7C58A0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43750" y="104775"/>
          <a:ext cx="1238250" cy="638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200025</xdr:colOff>
      <xdr:row>0</xdr:row>
      <xdr:rowOff>66675</xdr:rowOff>
    </xdr:from>
    <xdr:to>
      <xdr:col>8</xdr:col>
      <xdr:colOff>466725</xdr:colOff>
      <xdr:row>2</xdr:row>
      <xdr:rowOff>180975</xdr:rowOff>
    </xdr:to>
    <xdr:pic>
      <xdr:nvPicPr>
        <xdr:cNvPr id="9236" name="Imagen 1">
          <a:extLst>
            <a:ext uri="{FF2B5EF4-FFF2-40B4-BE49-F238E27FC236}">
              <a16:creationId xmlns:a16="http://schemas.microsoft.com/office/drawing/2014/main" id="{E72EE892-9F9E-75F5-A75C-25EE83BAF5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7928"/>
        <a:stretch>
          <a:fillRect/>
        </a:stretch>
      </xdr:blipFill>
      <xdr:spPr bwMode="auto">
        <a:xfrm>
          <a:off x="6238875" y="66675"/>
          <a:ext cx="561975" cy="7143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r="67928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8</xdr:col>
      <xdr:colOff>600075</xdr:colOff>
      <xdr:row>0</xdr:row>
      <xdr:rowOff>114300</xdr:rowOff>
    </xdr:from>
    <xdr:to>
      <xdr:col>10</xdr:col>
      <xdr:colOff>638175</xdr:colOff>
      <xdr:row>2</xdr:row>
      <xdr:rowOff>152400</xdr:rowOff>
    </xdr:to>
    <xdr:pic>
      <xdr:nvPicPr>
        <xdr:cNvPr id="9237" name="Imagen 4">
          <a:extLst>
            <a:ext uri="{FF2B5EF4-FFF2-40B4-BE49-F238E27FC236}">
              <a16:creationId xmlns:a16="http://schemas.microsoft.com/office/drawing/2014/main" id="{A8E72F2C-12B8-66BA-5762-6C5AFEC367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14300"/>
          <a:ext cx="1257300" cy="638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ovilidad\Vialidad\Mant%20Vial\FIMM%202022\Desarrollo%20Urbano\DU%20005%20-%20MERCADO%20MODELO%20(SSHH)\Revisi&#243;n%2026-6\20221214_Costo%200_SSHH%20Mercado%20modelo%20R0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entarios"/>
      <sheetName val="Rubrado"/>
      <sheetName val="Tareas"/>
      <sheetName val="Unitarios"/>
      <sheetName val="Insumos"/>
      <sheetName val="Log cambios"/>
      <sheetName val="Control"/>
      <sheetName val="MdO Ley 14411"/>
      <sheetName val="Resumen"/>
      <sheetName val="Morter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993992-D6B3-4800-9C23-0C841E4DC004}">
  <dimension ref="A2:BQ73"/>
  <sheetViews>
    <sheetView showGridLines="0" tabSelected="1" view="pageBreakPreview" topLeftCell="B2" zoomScale="85" zoomScaleNormal="85" zoomScaleSheetLayoutView="85" workbookViewId="0">
      <selection activeCell="AB20" sqref="AB20:AQ20"/>
    </sheetView>
  </sheetViews>
  <sheetFormatPr baseColWidth="10" defaultColWidth="0" defaultRowHeight="12.75" customHeight="1" zeroHeight="1"/>
  <cols>
    <col min="1" max="1" width="0" style="97" hidden="1" customWidth="1"/>
    <col min="2" max="2" width="2.42578125" style="97" customWidth="1"/>
    <col min="3" max="66" width="1.5703125" style="97" customWidth="1"/>
    <col min="67" max="68" width="1.85546875" style="97" customWidth="1"/>
    <col min="69" max="69" width="2.42578125" style="97" customWidth="1"/>
    <col min="70" max="257" width="0" style="97" hidden="1"/>
    <col min="258" max="258" width="2.42578125" style="97" customWidth="1"/>
    <col min="259" max="322" width="1.5703125" style="97" customWidth="1"/>
    <col min="323" max="324" width="1.85546875" style="97" customWidth="1"/>
    <col min="325" max="325" width="2.42578125" style="97" customWidth="1"/>
    <col min="326" max="513" width="0" style="97" hidden="1"/>
    <col min="514" max="514" width="2.42578125" style="97" customWidth="1"/>
    <col min="515" max="578" width="1.5703125" style="97" customWidth="1"/>
    <col min="579" max="580" width="1.85546875" style="97" customWidth="1"/>
    <col min="581" max="581" width="2.42578125" style="97" customWidth="1"/>
    <col min="582" max="769" width="0" style="97" hidden="1"/>
    <col min="770" max="770" width="2.42578125" style="97" customWidth="1"/>
    <col min="771" max="834" width="1.5703125" style="97" customWidth="1"/>
    <col min="835" max="836" width="1.85546875" style="97" customWidth="1"/>
    <col min="837" max="837" width="2.42578125" style="97" customWidth="1"/>
    <col min="838" max="1025" width="0" style="97" hidden="1"/>
    <col min="1026" max="1026" width="2.42578125" style="97" customWidth="1"/>
    <col min="1027" max="1090" width="1.5703125" style="97" customWidth="1"/>
    <col min="1091" max="1092" width="1.85546875" style="97" customWidth="1"/>
    <col min="1093" max="1093" width="2.42578125" style="97" customWidth="1"/>
    <col min="1094" max="1281" width="0" style="97" hidden="1"/>
    <col min="1282" max="1282" width="2.42578125" style="97" customWidth="1"/>
    <col min="1283" max="1346" width="1.5703125" style="97" customWidth="1"/>
    <col min="1347" max="1348" width="1.85546875" style="97" customWidth="1"/>
    <col min="1349" max="1349" width="2.42578125" style="97" customWidth="1"/>
    <col min="1350" max="1537" width="0" style="97" hidden="1"/>
    <col min="1538" max="1538" width="2.42578125" style="97" customWidth="1"/>
    <col min="1539" max="1602" width="1.5703125" style="97" customWidth="1"/>
    <col min="1603" max="1604" width="1.85546875" style="97" customWidth="1"/>
    <col min="1605" max="1605" width="2.42578125" style="97" customWidth="1"/>
    <col min="1606" max="1793" width="0" style="97" hidden="1"/>
    <col min="1794" max="1794" width="2.42578125" style="97" customWidth="1"/>
    <col min="1795" max="1858" width="1.5703125" style="97" customWidth="1"/>
    <col min="1859" max="1860" width="1.85546875" style="97" customWidth="1"/>
    <col min="1861" max="1861" width="2.42578125" style="97" customWidth="1"/>
    <col min="1862" max="2049" width="0" style="97" hidden="1"/>
    <col min="2050" max="2050" width="2.42578125" style="97" customWidth="1"/>
    <col min="2051" max="2114" width="1.5703125" style="97" customWidth="1"/>
    <col min="2115" max="2116" width="1.85546875" style="97" customWidth="1"/>
    <col min="2117" max="2117" width="2.42578125" style="97" customWidth="1"/>
    <col min="2118" max="2305" width="0" style="97" hidden="1"/>
    <col min="2306" max="2306" width="2.42578125" style="97" customWidth="1"/>
    <col min="2307" max="2370" width="1.5703125" style="97" customWidth="1"/>
    <col min="2371" max="2372" width="1.85546875" style="97" customWidth="1"/>
    <col min="2373" max="2373" width="2.42578125" style="97" customWidth="1"/>
    <col min="2374" max="2561" width="0" style="97" hidden="1"/>
    <col min="2562" max="2562" width="2.42578125" style="97" customWidth="1"/>
    <col min="2563" max="2626" width="1.5703125" style="97" customWidth="1"/>
    <col min="2627" max="2628" width="1.85546875" style="97" customWidth="1"/>
    <col min="2629" max="2629" width="2.42578125" style="97" customWidth="1"/>
    <col min="2630" max="2817" width="0" style="97" hidden="1"/>
    <col min="2818" max="2818" width="2.42578125" style="97" customWidth="1"/>
    <col min="2819" max="2882" width="1.5703125" style="97" customWidth="1"/>
    <col min="2883" max="2884" width="1.85546875" style="97" customWidth="1"/>
    <col min="2885" max="2885" width="2.42578125" style="97" customWidth="1"/>
    <col min="2886" max="3073" width="0" style="97" hidden="1"/>
    <col min="3074" max="3074" width="2.42578125" style="97" customWidth="1"/>
    <col min="3075" max="3138" width="1.5703125" style="97" customWidth="1"/>
    <col min="3139" max="3140" width="1.85546875" style="97" customWidth="1"/>
    <col min="3141" max="3141" width="2.42578125" style="97" customWidth="1"/>
    <col min="3142" max="3329" width="0" style="97" hidden="1"/>
    <col min="3330" max="3330" width="2.42578125" style="97" customWidth="1"/>
    <col min="3331" max="3394" width="1.5703125" style="97" customWidth="1"/>
    <col min="3395" max="3396" width="1.85546875" style="97" customWidth="1"/>
    <col min="3397" max="3397" width="2.42578125" style="97" customWidth="1"/>
    <col min="3398" max="3585" width="0" style="97" hidden="1"/>
    <col min="3586" max="3586" width="2.42578125" style="97" customWidth="1"/>
    <col min="3587" max="3650" width="1.5703125" style="97" customWidth="1"/>
    <col min="3651" max="3652" width="1.85546875" style="97" customWidth="1"/>
    <col min="3653" max="3653" width="2.42578125" style="97" customWidth="1"/>
    <col min="3654" max="3841" width="0" style="97" hidden="1"/>
    <col min="3842" max="3842" width="2.42578125" style="97" customWidth="1"/>
    <col min="3843" max="3906" width="1.5703125" style="97" customWidth="1"/>
    <col min="3907" max="3908" width="1.85546875" style="97" customWidth="1"/>
    <col min="3909" max="3909" width="2.42578125" style="97" customWidth="1"/>
    <col min="3910" max="4097" width="0" style="97" hidden="1"/>
    <col min="4098" max="4098" width="2.42578125" style="97" customWidth="1"/>
    <col min="4099" max="4162" width="1.5703125" style="97" customWidth="1"/>
    <col min="4163" max="4164" width="1.85546875" style="97" customWidth="1"/>
    <col min="4165" max="4165" width="2.42578125" style="97" customWidth="1"/>
    <col min="4166" max="4353" width="0" style="97" hidden="1"/>
    <col min="4354" max="4354" width="2.42578125" style="97" customWidth="1"/>
    <col min="4355" max="4418" width="1.5703125" style="97" customWidth="1"/>
    <col min="4419" max="4420" width="1.85546875" style="97" customWidth="1"/>
    <col min="4421" max="4421" width="2.42578125" style="97" customWidth="1"/>
    <col min="4422" max="4609" width="0" style="97" hidden="1"/>
    <col min="4610" max="4610" width="2.42578125" style="97" customWidth="1"/>
    <col min="4611" max="4674" width="1.5703125" style="97" customWidth="1"/>
    <col min="4675" max="4676" width="1.85546875" style="97" customWidth="1"/>
    <col min="4677" max="4677" width="2.42578125" style="97" customWidth="1"/>
    <col min="4678" max="4865" width="0" style="97" hidden="1"/>
    <col min="4866" max="4866" width="2.42578125" style="97" customWidth="1"/>
    <col min="4867" max="4930" width="1.5703125" style="97" customWidth="1"/>
    <col min="4931" max="4932" width="1.85546875" style="97" customWidth="1"/>
    <col min="4933" max="4933" width="2.42578125" style="97" customWidth="1"/>
    <col min="4934" max="5121" width="0" style="97" hidden="1"/>
    <col min="5122" max="5122" width="2.42578125" style="97" customWidth="1"/>
    <col min="5123" max="5186" width="1.5703125" style="97" customWidth="1"/>
    <col min="5187" max="5188" width="1.85546875" style="97" customWidth="1"/>
    <col min="5189" max="5189" width="2.42578125" style="97" customWidth="1"/>
    <col min="5190" max="5377" width="0" style="97" hidden="1"/>
    <col min="5378" max="5378" width="2.42578125" style="97" customWidth="1"/>
    <col min="5379" max="5442" width="1.5703125" style="97" customWidth="1"/>
    <col min="5443" max="5444" width="1.85546875" style="97" customWidth="1"/>
    <col min="5445" max="5445" width="2.42578125" style="97" customWidth="1"/>
    <col min="5446" max="5633" width="0" style="97" hidden="1"/>
    <col min="5634" max="5634" width="2.42578125" style="97" customWidth="1"/>
    <col min="5635" max="5698" width="1.5703125" style="97" customWidth="1"/>
    <col min="5699" max="5700" width="1.85546875" style="97" customWidth="1"/>
    <col min="5701" max="5701" width="2.42578125" style="97" customWidth="1"/>
    <col min="5702" max="5889" width="0" style="97" hidden="1"/>
    <col min="5890" max="5890" width="2.42578125" style="97" customWidth="1"/>
    <col min="5891" max="5954" width="1.5703125" style="97" customWidth="1"/>
    <col min="5955" max="5956" width="1.85546875" style="97" customWidth="1"/>
    <col min="5957" max="5957" width="2.42578125" style="97" customWidth="1"/>
    <col min="5958" max="6145" width="0" style="97" hidden="1"/>
    <col min="6146" max="6146" width="2.42578125" style="97" customWidth="1"/>
    <col min="6147" max="6210" width="1.5703125" style="97" customWidth="1"/>
    <col min="6211" max="6212" width="1.85546875" style="97" customWidth="1"/>
    <col min="6213" max="6213" width="2.42578125" style="97" customWidth="1"/>
    <col min="6214" max="6401" width="0" style="97" hidden="1"/>
    <col min="6402" max="6402" width="2.42578125" style="97" customWidth="1"/>
    <col min="6403" max="6466" width="1.5703125" style="97" customWidth="1"/>
    <col min="6467" max="6468" width="1.85546875" style="97" customWidth="1"/>
    <col min="6469" max="6469" width="2.42578125" style="97" customWidth="1"/>
    <col min="6470" max="6657" width="0" style="97" hidden="1"/>
    <col min="6658" max="6658" width="2.42578125" style="97" customWidth="1"/>
    <col min="6659" max="6722" width="1.5703125" style="97" customWidth="1"/>
    <col min="6723" max="6724" width="1.85546875" style="97" customWidth="1"/>
    <col min="6725" max="6725" width="2.42578125" style="97" customWidth="1"/>
    <col min="6726" max="6913" width="0" style="97" hidden="1"/>
    <col min="6914" max="6914" width="2.42578125" style="97" customWidth="1"/>
    <col min="6915" max="6978" width="1.5703125" style="97" customWidth="1"/>
    <col min="6979" max="6980" width="1.85546875" style="97" customWidth="1"/>
    <col min="6981" max="6981" width="2.42578125" style="97" customWidth="1"/>
    <col min="6982" max="7169" width="0" style="97" hidden="1"/>
    <col min="7170" max="7170" width="2.42578125" style="97" customWidth="1"/>
    <col min="7171" max="7234" width="1.5703125" style="97" customWidth="1"/>
    <col min="7235" max="7236" width="1.85546875" style="97" customWidth="1"/>
    <col min="7237" max="7237" width="2.42578125" style="97" customWidth="1"/>
    <col min="7238" max="7425" width="0" style="97" hidden="1"/>
    <col min="7426" max="7426" width="2.42578125" style="97" customWidth="1"/>
    <col min="7427" max="7490" width="1.5703125" style="97" customWidth="1"/>
    <col min="7491" max="7492" width="1.85546875" style="97" customWidth="1"/>
    <col min="7493" max="7493" width="2.42578125" style="97" customWidth="1"/>
    <col min="7494" max="7681" width="0" style="97" hidden="1"/>
    <col min="7682" max="7682" width="2.42578125" style="97" customWidth="1"/>
    <col min="7683" max="7746" width="1.5703125" style="97" customWidth="1"/>
    <col min="7747" max="7748" width="1.85546875" style="97" customWidth="1"/>
    <col min="7749" max="7749" width="2.42578125" style="97" customWidth="1"/>
    <col min="7750" max="7937" width="0" style="97" hidden="1"/>
    <col min="7938" max="7938" width="2.42578125" style="97" customWidth="1"/>
    <col min="7939" max="8002" width="1.5703125" style="97" customWidth="1"/>
    <col min="8003" max="8004" width="1.85546875" style="97" customWidth="1"/>
    <col min="8005" max="8005" width="2.42578125" style="97" customWidth="1"/>
    <col min="8006" max="8193" width="0" style="97" hidden="1"/>
    <col min="8194" max="8194" width="2.42578125" style="97" customWidth="1"/>
    <col min="8195" max="8258" width="1.5703125" style="97" customWidth="1"/>
    <col min="8259" max="8260" width="1.85546875" style="97" customWidth="1"/>
    <col min="8261" max="8261" width="2.42578125" style="97" customWidth="1"/>
    <col min="8262" max="8449" width="0" style="97" hidden="1"/>
    <col min="8450" max="8450" width="2.42578125" style="97" customWidth="1"/>
    <col min="8451" max="8514" width="1.5703125" style="97" customWidth="1"/>
    <col min="8515" max="8516" width="1.85546875" style="97" customWidth="1"/>
    <col min="8517" max="8517" width="2.42578125" style="97" customWidth="1"/>
    <col min="8518" max="8705" width="0" style="97" hidden="1"/>
    <col min="8706" max="8706" width="2.42578125" style="97" customWidth="1"/>
    <col min="8707" max="8770" width="1.5703125" style="97" customWidth="1"/>
    <col min="8771" max="8772" width="1.85546875" style="97" customWidth="1"/>
    <col min="8773" max="8773" width="2.42578125" style="97" customWidth="1"/>
    <col min="8774" max="8961" width="0" style="97" hidden="1"/>
    <col min="8962" max="8962" width="2.42578125" style="97" customWidth="1"/>
    <col min="8963" max="9026" width="1.5703125" style="97" customWidth="1"/>
    <col min="9027" max="9028" width="1.85546875" style="97" customWidth="1"/>
    <col min="9029" max="9029" width="2.42578125" style="97" customWidth="1"/>
    <col min="9030" max="9217" width="0" style="97" hidden="1"/>
    <col min="9218" max="9218" width="2.42578125" style="97" customWidth="1"/>
    <col min="9219" max="9282" width="1.5703125" style="97" customWidth="1"/>
    <col min="9283" max="9284" width="1.85546875" style="97" customWidth="1"/>
    <col min="9285" max="9285" width="2.42578125" style="97" customWidth="1"/>
    <col min="9286" max="9473" width="0" style="97" hidden="1"/>
    <col min="9474" max="9474" width="2.42578125" style="97" customWidth="1"/>
    <col min="9475" max="9538" width="1.5703125" style="97" customWidth="1"/>
    <col min="9539" max="9540" width="1.85546875" style="97" customWidth="1"/>
    <col min="9541" max="9541" width="2.42578125" style="97" customWidth="1"/>
    <col min="9542" max="9729" width="0" style="97" hidden="1"/>
    <col min="9730" max="9730" width="2.42578125" style="97" customWidth="1"/>
    <col min="9731" max="9794" width="1.5703125" style="97" customWidth="1"/>
    <col min="9795" max="9796" width="1.85546875" style="97" customWidth="1"/>
    <col min="9797" max="9797" width="2.42578125" style="97" customWidth="1"/>
    <col min="9798" max="9985" width="0" style="97" hidden="1"/>
    <col min="9986" max="9986" width="2.42578125" style="97" customWidth="1"/>
    <col min="9987" max="10050" width="1.5703125" style="97" customWidth="1"/>
    <col min="10051" max="10052" width="1.85546875" style="97" customWidth="1"/>
    <col min="10053" max="10053" width="2.42578125" style="97" customWidth="1"/>
    <col min="10054" max="10241" width="0" style="97" hidden="1"/>
    <col min="10242" max="10242" width="2.42578125" style="97" customWidth="1"/>
    <col min="10243" max="10306" width="1.5703125" style="97" customWidth="1"/>
    <col min="10307" max="10308" width="1.85546875" style="97" customWidth="1"/>
    <col min="10309" max="10309" width="2.42578125" style="97" customWidth="1"/>
    <col min="10310" max="10497" width="0" style="97" hidden="1"/>
    <col min="10498" max="10498" width="2.42578125" style="97" customWidth="1"/>
    <col min="10499" max="10562" width="1.5703125" style="97" customWidth="1"/>
    <col min="10563" max="10564" width="1.85546875" style="97" customWidth="1"/>
    <col min="10565" max="10565" width="2.42578125" style="97" customWidth="1"/>
    <col min="10566" max="10753" width="0" style="97" hidden="1"/>
    <col min="10754" max="10754" width="2.42578125" style="97" customWidth="1"/>
    <col min="10755" max="10818" width="1.5703125" style="97" customWidth="1"/>
    <col min="10819" max="10820" width="1.85546875" style="97" customWidth="1"/>
    <col min="10821" max="10821" width="2.42578125" style="97" customWidth="1"/>
    <col min="10822" max="11009" width="0" style="97" hidden="1"/>
    <col min="11010" max="11010" width="2.42578125" style="97" customWidth="1"/>
    <col min="11011" max="11074" width="1.5703125" style="97" customWidth="1"/>
    <col min="11075" max="11076" width="1.85546875" style="97" customWidth="1"/>
    <col min="11077" max="11077" width="2.42578125" style="97" customWidth="1"/>
    <col min="11078" max="11265" width="0" style="97" hidden="1"/>
    <col min="11266" max="11266" width="2.42578125" style="97" customWidth="1"/>
    <col min="11267" max="11330" width="1.5703125" style="97" customWidth="1"/>
    <col min="11331" max="11332" width="1.85546875" style="97" customWidth="1"/>
    <col min="11333" max="11333" width="2.42578125" style="97" customWidth="1"/>
    <col min="11334" max="11521" width="0" style="97" hidden="1"/>
    <col min="11522" max="11522" width="2.42578125" style="97" customWidth="1"/>
    <col min="11523" max="11586" width="1.5703125" style="97" customWidth="1"/>
    <col min="11587" max="11588" width="1.85546875" style="97" customWidth="1"/>
    <col min="11589" max="11589" width="2.42578125" style="97" customWidth="1"/>
    <col min="11590" max="11777" width="0" style="97" hidden="1"/>
    <col min="11778" max="11778" width="2.42578125" style="97" customWidth="1"/>
    <col min="11779" max="11842" width="1.5703125" style="97" customWidth="1"/>
    <col min="11843" max="11844" width="1.85546875" style="97" customWidth="1"/>
    <col min="11845" max="11845" width="2.42578125" style="97" customWidth="1"/>
    <col min="11846" max="12033" width="0" style="97" hidden="1"/>
    <col min="12034" max="12034" width="2.42578125" style="97" customWidth="1"/>
    <col min="12035" max="12098" width="1.5703125" style="97" customWidth="1"/>
    <col min="12099" max="12100" width="1.85546875" style="97" customWidth="1"/>
    <col min="12101" max="12101" width="2.42578125" style="97" customWidth="1"/>
    <col min="12102" max="12289" width="0" style="97" hidden="1"/>
    <col min="12290" max="12290" width="2.42578125" style="97" customWidth="1"/>
    <col min="12291" max="12354" width="1.5703125" style="97" customWidth="1"/>
    <col min="12355" max="12356" width="1.85546875" style="97" customWidth="1"/>
    <col min="12357" max="12357" width="2.42578125" style="97" customWidth="1"/>
    <col min="12358" max="12545" width="0" style="97" hidden="1"/>
    <col min="12546" max="12546" width="2.42578125" style="97" customWidth="1"/>
    <col min="12547" max="12610" width="1.5703125" style="97" customWidth="1"/>
    <col min="12611" max="12612" width="1.85546875" style="97" customWidth="1"/>
    <col min="12613" max="12613" width="2.42578125" style="97" customWidth="1"/>
    <col min="12614" max="12801" width="0" style="97" hidden="1"/>
    <col min="12802" max="12802" width="2.42578125" style="97" customWidth="1"/>
    <col min="12803" max="12866" width="1.5703125" style="97" customWidth="1"/>
    <col min="12867" max="12868" width="1.85546875" style="97" customWidth="1"/>
    <col min="12869" max="12869" width="2.42578125" style="97" customWidth="1"/>
    <col min="12870" max="13057" width="0" style="97" hidden="1"/>
    <col min="13058" max="13058" width="2.42578125" style="97" customWidth="1"/>
    <col min="13059" max="13122" width="1.5703125" style="97" customWidth="1"/>
    <col min="13123" max="13124" width="1.85546875" style="97" customWidth="1"/>
    <col min="13125" max="13125" width="2.42578125" style="97" customWidth="1"/>
    <col min="13126" max="13313" width="0" style="97" hidden="1"/>
    <col min="13314" max="13314" width="2.42578125" style="97" customWidth="1"/>
    <col min="13315" max="13378" width="1.5703125" style="97" customWidth="1"/>
    <col min="13379" max="13380" width="1.85546875" style="97" customWidth="1"/>
    <col min="13381" max="13381" width="2.42578125" style="97" customWidth="1"/>
    <col min="13382" max="13569" width="0" style="97" hidden="1"/>
    <col min="13570" max="13570" width="2.42578125" style="97" customWidth="1"/>
    <col min="13571" max="13634" width="1.5703125" style="97" customWidth="1"/>
    <col min="13635" max="13636" width="1.85546875" style="97" customWidth="1"/>
    <col min="13637" max="13637" width="2.42578125" style="97" customWidth="1"/>
    <col min="13638" max="13825" width="0" style="97" hidden="1"/>
    <col min="13826" max="13826" width="2.42578125" style="97" customWidth="1"/>
    <col min="13827" max="13890" width="1.5703125" style="97" customWidth="1"/>
    <col min="13891" max="13892" width="1.85546875" style="97" customWidth="1"/>
    <col min="13893" max="13893" width="2.42578125" style="97" customWidth="1"/>
    <col min="13894" max="14081" width="0" style="97" hidden="1"/>
    <col min="14082" max="14082" width="2.42578125" style="97" customWidth="1"/>
    <col min="14083" max="14146" width="1.5703125" style="97" customWidth="1"/>
    <col min="14147" max="14148" width="1.85546875" style="97" customWidth="1"/>
    <col min="14149" max="14149" width="2.42578125" style="97" customWidth="1"/>
    <col min="14150" max="14337" width="0" style="97" hidden="1"/>
    <col min="14338" max="14338" width="2.42578125" style="97" customWidth="1"/>
    <col min="14339" max="14402" width="1.5703125" style="97" customWidth="1"/>
    <col min="14403" max="14404" width="1.85546875" style="97" customWidth="1"/>
    <col min="14405" max="14405" width="2.42578125" style="97" customWidth="1"/>
    <col min="14406" max="14593" width="0" style="97" hidden="1"/>
    <col min="14594" max="14594" width="2.42578125" style="97" customWidth="1"/>
    <col min="14595" max="14658" width="1.5703125" style="97" customWidth="1"/>
    <col min="14659" max="14660" width="1.85546875" style="97" customWidth="1"/>
    <col min="14661" max="14661" width="2.42578125" style="97" customWidth="1"/>
    <col min="14662" max="14849" width="0" style="97" hidden="1"/>
    <col min="14850" max="14850" width="2.42578125" style="97" customWidth="1"/>
    <col min="14851" max="14914" width="1.5703125" style="97" customWidth="1"/>
    <col min="14915" max="14916" width="1.85546875" style="97" customWidth="1"/>
    <col min="14917" max="14917" width="2.42578125" style="97" customWidth="1"/>
    <col min="14918" max="15105" width="0" style="97" hidden="1"/>
    <col min="15106" max="15106" width="2.42578125" style="97" customWidth="1"/>
    <col min="15107" max="15170" width="1.5703125" style="97" customWidth="1"/>
    <col min="15171" max="15172" width="1.85546875" style="97" customWidth="1"/>
    <col min="15173" max="15173" width="2.42578125" style="97" customWidth="1"/>
    <col min="15174" max="15361" width="0" style="97" hidden="1"/>
    <col min="15362" max="15362" width="2.42578125" style="97" customWidth="1"/>
    <col min="15363" max="15426" width="1.5703125" style="97" customWidth="1"/>
    <col min="15427" max="15428" width="1.85546875" style="97" customWidth="1"/>
    <col min="15429" max="15429" width="2.42578125" style="97" customWidth="1"/>
    <col min="15430" max="15617" width="0" style="97" hidden="1"/>
    <col min="15618" max="15618" width="2.42578125" style="97" customWidth="1"/>
    <col min="15619" max="15682" width="1.5703125" style="97" customWidth="1"/>
    <col min="15683" max="15684" width="1.85546875" style="97" customWidth="1"/>
    <col min="15685" max="15685" width="2.42578125" style="97" customWidth="1"/>
    <col min="15686" max="15873" width="0" style="97" hidden="1"/>
    <col min="15874" max="15874" width="2.42578125" style="97" customWidth="1"/>
    <col min="15875" max="15938" width="1.5703125" style="97" customWidth="1"/>
    <col min="15939" max="15940" width="1.85546875" style="97" customWidth="1"/>
    <col min="15941" max="15941" width="2.42578125" style="97" customWidth="1"/>
    <col min="15942" max="16129" width="0" style="97" hidden="1"/>
    <col min="16130" max="16130" width="2.42578125" style="97" customWidth="1"/>
    <col min="16131" max="16194" width="1.5703125" style="97" customWidth="1"/>
    <col min="16195" max="16196" width="1.85546875" style="97" customWidth="1"/>
    <col min="16197" max="16197" width="2.42578125" style="97" customWidth="1"/>
    <col min="16198" max="16384" width="0" style="97" hidden="1"/>
  </cols>
  <sheetData>
    <row r="2" spans="1:69">
      <c r="A2" s="95"/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96"/>
      <c r="Y2" s="96"/>
      <c r="Z2" s="96"/>
      <c r="AA2" s="96"/>
      <c r="AB2" s="96"/>
      <c r="AC2" s="96"/>
      <c r="AD2" s="96"/>
      <c r="AE2" s="96"/>
      <c r="AF2" s="96"/>
      <c r="AG2" s="96"/>
      <c r="AH2" s="96"/>
      <c r="AI2" s="96"/>
      <c r="AJ2" s="96"/>
      <c r="AK2" s="96"/>
      <c r="AL2" s="96"/>
      <c r="AM2" s="96"/>
      <c r="AN2" s="96"/>
      <c r="AO2" s="96"/>
      <c r="AP2" s="96"/>
      <c r="AQ2" s="96"/>
      <c r="AR2" s="96"/>
      <c r="AS2" s="96"/>
      <c r="AT2" s="96"/>
      <c r="AU2" s="96"/>
      <c r="AV2" s="96"/>
      <c r="AW2" s="96"/>
      <c r="AX2" s="96"/>
      <c r="AY2" s="96"/>
      <c r="AZ2" s="96"/>
      <c r="BA2" s="96"/>
      <c r="BB2" s="96"/>
      <c r="BC2" s="96"/>
      <c r="BD2" s="96"/>
      <c r="BE2" s="96"/>
      <c r="BF2" s="96"/>
      <c r="BG2" s="96"/>
      <c r="BH2" s="96"/>
      <c r="BI2" s="96"/>
      <c r="BJ2" s="96"/>
      <c r="BK2" s="96"/>
      <c r="BL2" s="96"/>
      <c r="BM2" s="96"/>
      <c r="BN2" s="96"/>
      <c r="BO2" s="96"/>
      <c r="BP2" s="96"/>
      <c r="BQ2" s="96"/>
    </row>
    <row r="3" spans="1:69">
      <c r="A3" s="95"/>
      <c r="B3" s="96"/>
      <c r="BQ3" s="96"/>
    </row>
    <row r="4" spans="1:69">
      <c r="A4" s="95"/>
      <c r="B4" s="96"/>
      <c r="BQ4" s="96"/>
    </row>
    <row r="5" spans="1:69">
      <c r="A5" s="95"/>
      <c r="B5" s="96"/>
      <c r="BQ5" s="96"/>
    </row>
    <row r="6" spans="1:69">
      <c r="A6" s="95"/>
      <c r="B6" s="96"/>
      <c r="BQ6" s="96"/>
    </row>
    <row r="7" spans="1:69">
      <c r="A7" s="95"/>
      <c r="B7" s="96"/>
      <c r="BQ7" s="96"/>
    </row>
    <row r="8" spans="1:69">
      <c r="A8" s="95"/>
      <c r="B8" s="96"/>
      <c r="C8" s="120" t="s">
        <v>523</v>
      </c>
      <c r="D8" s="120"/>
      <c r="E8" s="120"/>
      <c r="F8" s="120"/>
      <c r="G8" s="120"/>
      <c r="H8" s="120"/>
      <c r="I8" s="120"/>
      <c r="J8" s="120"/>
      <c r="K8" s="120"/>
      <c r="L8" s="120"/>
      <c r="M8" s="120"/>
      <c r="N8" s="120"/>
      <c r="O8" s="120"/>
      <c r="P8" s="120"/>
      <c r="Q8" s="120"/>
      <c r="R8" s="120"/>
      <c r="S8" s="120"/>
      <c r="T8" s="120"/>
      <c r="U8" s="120"/>
      <c r="V8" s="120"/>
      <c r="W8" s="120"/>
      <c r="X8" s="120"/>
      <c r="Y8" s="120"/>
      <c r="Z8" s="120"/>
      <c r="AA8" s="120"/>
      <c r="AB8" s="120"/>
      <c r="AC8" s="120"/>
      <c r="AD8" s="120"/>
      <c r="AE8" s="120"/>
      <c r="AF8" s="120"/>
      <c r="AG8" s="120"/>
      <c r="AH8" s="120"/>
      <c r="AI8" s="120"/>
      <c r="AJ8" s="120"/>
      <c r="AK8" s="120"/>
      <c r="AL8" s="120"/>
      <c r="AM8" s="120"/>
      <c r="AN8" s="120"/>
      <c r="AO8" s="120"/>
      <c r="AP8" s="120"/>
      <c r="AQ8" s="120"/>
      <c r="AR8" s="120"/>
      <c r="AS8" s="120"/>
      <c r="AT8" s="120"/>
      <c r="AU8" s="120"/>
      <c r="AV8" s="120"/>
      <c r="AW8" s="120"/>
      <c r="AX8" s="120"/>
      <c r="AY8" s="120"/>
      <c r="AZ8" s="120"/>
      <c r="BA8" s="120"/>
      <c r="BB8" s="120"/>
      <c r="BC8" s="120"/>
      <c r="BD8" s="120"/>
      <c r="BE8" s="120"/>
      <c r="BF8" s="120"/>
      <c r="BG8" s="120"/>
      <c r="BH8" s="120"/>
      <c r="BI8" s="120"/>
      <c r="BJ8" s="120"/>
      <c r="BK8" s="120"/>
      <c r="BL8" s="120"/>
      <c r="BM8" s="120"/>
      <c r="BN8" s="120"/>
      <c r="BO8" s="120"/>
      <c r="BP8" s="120"/>
      <c r="BQ8" s="96"/>
    </row>
    <row r="9" spans="1:69">
      <c r="A9" s="95"/>
      <c r="B9" s="96"/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  <c r="Q9" s="120"/>
      <c r="R9" s="120"/>
      <c r="S9" s="120"/>
      <c r="T9" s="120"/>
      <c r="U9" s="120"/>
      <c r="V9" s="120"/>
      <c r="W9" s="120"/>
      <c r="X9" s="120"/>
      <c r="Y9" s="120"/>
      <c r="Z9" s="120"/>
      <c r="AA9" s="120"/>
      <c r="AB9" s="120"/>
      <c r="AC9" s="120"/>
      <c r="AD9" s="120"/>
      <c r="AE9" s="120"/>
      <c r="AF9" s="120"/>
      <c r="AG9" s="120"/>
      <c r="AH9" s="120"/>
      <c r="AI9" s="120"/>
      <c r="AJ9" s="120"/>
      <c r="AK9" s="120"/>
      <c r="AL9" s="120"/>
      <c r="AM9" s="120"/>
      <c r="AN9" s="120"/>
      <c r="AO9" s="120"/>
      <c r="AP9" s="120"/>
      <c r="AQ9" s="120"/>
      <c r="AR9" s="120"/>
      <c r="AS9" s="120"/>
      <c r="AT9" s="120"/>
      <c r="AU9" s="120"/>
      <c r="AV9" s="120"/>
      <c r="AW9" s="120"/>
      <c r="AX9" s="120"/>
      <c r="AY9" s="120"/>
      <c r="AZ9" s="120"/>
      <c r="BA9" s="120"/>
      <c r="BB9" s="120"/>
      <c r="BC9" s="120"/>
      <c r="BD9" s="120"/>
      <c r="BE9" s="120"/>
      <c r="BF9" s="120"/>
      <c r="BG9" s="120"/>
      <c r="BH9" s="120"/>
      <c r="BI9" s="120"/>
      <c r="BJ9" s="120"/>
      <c r="BK9" s="120"/>
      <c r="BL9" s="120"/>
      <c r="BM9" s="120"/>
      <c r="BN9" s="120"/>
      <c r="BO9" s="120"/>
      <c r="BP9" s="120"/>
      <c r="BQ9" s="96"/>
    </row>
    <row r="10" spans="1:69">
      <c r="A10" s="95"/>
      <c r="B10" s="96"/>
      <c r="BQ10" s="96"/>
    </row>
    <row r="11" spans="1:69">
      <c r="A11" s="95"/>
      <c r="B11" s="96"/>
      <c r="C11" s="120" t="s">
        <v>542</v>
      </c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0"/>
      <c r="Z11" s="120"/>
      <c r="AA11" s="120"/>
      <c r="AB11" s="120"/>
      <c r="AC11" s="120"/>
      <c r="AD11" s="120"/>
      <c r="AE11" s="120"/>
      <c r="AF11" s="120"/>
      <c r="AG11" s="120"/>
      <c r="AH11" s="120"/>
      <c r="AI11" s="120"/>
      <c r="AJ11" s="120"/>
      <c r="AK11" s="120"/>
      <c r="AL11" s="120"/>
      <c r="AM11" s="120"/>
      <c r="AN11" s="120"/>
      <c r="AO11" s="120"/>
      <c r="AP11" s="120"/>
      <c r="AQ11" s="120"/>
      <c r="AR11" s="120"/>
      <c r="AS11" s="120"/>
      <c r="AT11" s="120"/>
      <c r="AU11" s="120"/>
      <c r="AV11" s="120"/>
      <c r="AW11" s="120"/>
      <c r="AX11" s="120"/>
      <c r="AY11" s="120"/>
      <c r="AZ11" s="120"/>
      <c r="BA11" s="120"/>
      <c r="BB11" s="120"/>
      <c r="BC11" s="120"/>
      <c r="BD11" s="120"/>
      <c r="BE11" s="120"/>
      <c r="BF11" s="120"/>
      <c r="BG11" s="120"/>
      <c r="BH11" s="120"/>
      <c r="BI11" s="120"/>
      <c r="BJ11" s="120"/>
      <c r="BK11" s="120"/>
      <c r="BL11" s="120"/>
      <c r="BM11" s="120"/>
      <c r="BN11" s="120"/>
      <c r="BO11" s="120"/>
      <c r="BP11" s="120"/>
      <c r="BQ11" s="96"/>
    </row>
    <row r="12" spans="1:69">
      <c r="A12" s="95"/>
      <c r="B12" s="96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  <c r="O12" s="120"/>
      <c r="P12" s="120"/>
      <c r="Q12" s="120"/>
      <c r="R12" s="120"/>
      <c r="S12" s="120"/>
      <c r="T12" s="120"/>
      <c r="U12" s="120"/>
      <c r="V12" s="120"/>
      <c r="W12" s="120"/>
      <c r="X12" s="120"/>
      <c r="Y12" s="120"/>
      <c r="Z12" s="120"/>
      <c r="AA12" s="120"/>
      <c r="AB12" s="120"/>
      <c r="AC12" s="120"/>
      <c r="AD12" s="120"/>
      <c r="AE12" s="120"/>
      <c r="AF12" s="120"/>
      <c r="AG12" s="120"/>
      <c r="AH12" s="120"/>
      <c r="AI12" s="120"/>
      <c r="AJ12" s="120"/>
      <c r="AK12" s="120"/>
      <c r="AL12" s="120"/>
      <c r="AM12" s="120"/>
      <c r="AN12" s="120"/>
      <c r="AO12" s="120"/>
      <c r="AP12" s="120"/>
      <c r="AQ12" s="120"/>
      <c r="AR12" s="120"/>
      <c r="AS12" s="120"/>
      <c r="AT12" s="120"/>
      <c r="AU12" s="120"/>
      <c r="AV12" s="120"/>
      <c r="AW12" s="120"/>
      <c r="AX12" s="120"/>
      <c r="AY12" s="120"/>
      <c r="AZ12" s="120"/>
      <c r="BA12" s="120"/>
      <c r="BB12" s="120"/>
      <c r="BC12" s="120"/>
      <c r="BD12" s="120"/>
      <c r="BE12" s="120"/>
      <c r="BF12" s="120"/>
      <c r="BG12" s="120"/>
      <c r="BH12" s="120"/>
      <c r="BI12" s="120"/>
      <c r="BJ12" s="120"/>
      <c r="BK12" s="120"/>
      <c r="BL12" s="120"/>
      <c r="BM12" s="120"/>
      <c r="BN12" s="120"/>
      <c r="BO12" s="120"/>
      <c r="BP12" s="120"/>
      <c r="BQ12" s="96"/>
    </row>
    <row r="13" spans="1:69" ht="12.75" customHeight="1">
      <c r="A13" s="95"/>
      <c r="B13" s="96"/>
      <c r="BQ13" s="96"/>
    </row>
    <row r="14" spans="1:69" ht="12.75" customHeight="1">
      <c r="A14" s="95"/>
      <c r="B14" s="96"/>
      <c r="BQ14" s="96"/>
    </row>
    <row r="15" spans="1:69">
      <c r="A15" s="95"/>
      <c r="B15" s="96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  <c r="AS15" s="103"/>
      <c r="AT15" s="103"/>
      <c r="AU15" s="103"/>
      <c r="AV15" s="103"/>
      <c r="AW15" s="103"/>
      <c r="AX15" s="103"/>
      <c r="AY15" s="103"/>
      <c r="AZ15" s="103"/>
      <c r="BA15" s="103"/>
      <c r="BB15" s="103"/>
      <c r="BC15" s="103"/>
      <c r="BD15" s="103"/>
      <c r="BE15" s="103"/>
      <c r="BF15" s="103"/>
      <c r="BG15" s="103"/>
      <c r="BH15" s="103"/>
      <c r="BI15" s="103"/>
      <c r="BJ15" s="103"/>
      <c r="BK15" s="103"/>
      <c r="BL15" s="103"/>
      <c r="BM15" s="103"/>
      <c r="BN15" s="103"/>
      <c r="BQ15" s="96"/>
    </row>
    <row r="16" spans="1:69">
      <c r="A16" s="95"/>
      <c r="B16" s="96"/>
      <c r="D16" s="121" t="s">
        <v>524</v>
      </c>
      <c r="E16" s="121"/>
      <c r="F16" s="121"/>
      <c r="G16" s="121"/>
      <c r="H16" s="121"/>
      <c r="I16" s="121"/>
      <c r="J16" s="121"/>
      <c r="K16" s="121"/>
      <c r="L16" s="121"/>
      <c r="M16" s="121"/>
      <c r="N16" s="121"/>
      <c r="O16" s="121"/>
      <c r="P16" s="121"/>
      <c r="Q16" s="121"/>
      <c r="R16" s="121"/>
      <c r="S16" s="121"/>
      <c r="U16" s="103"/>
      <c r="V16" s="103"/>
      <c r="W16" s="103"/>
      <c r="X16" s="103"/>
      <c r="Y16" s="103"/>
      <c r="Z16" s="103"/>
      <c r="AA16" s="103"/>
      <c r="AB16" s="103"/>
      <c r="AC16" s="103"/>
      <c r="AD16" s="103"/>
      <c r="AE16" s="103"/>
      <c r="AF16" s="103"/>
      <c r="AG16" s="103"/>
      <c r="AH16" s="103"/>
      <c r="AI16" s="103"/>
      <c r="AJ16" s="103"/>
      <c r="AK16" s="103"/>
      <c r="AL16" s="103"/>
      <c r="AM16" s="103"/>
      <c r="AN16" s="103"/>
      <c r="AO16" s="103"/>
      <c r="AP16" s="103"/>
      <c r="AQ16" s="103"/>
      <c r="AR16" s="103"/>
      <c r="AS16" s="103"/>
      <c r="AT16" s="103"/>
      <c r="AU16" s="103"/>
      <c r="AV16" s="103"/>
      <c r="AW16" s="103"/>
      <c r="AX16" s="103"/>
      <c r="AY16" s="103"/>
      <c r="AZ16" s="103"/>
      <c r="BA16" s="103"/>
      <c r="BB16" s="103"/>
      <c r="BC16" s="103"/>
      <c r="BD16" s="103"/>
      <c r="BE16" s="103"/>
      <c r="BF16" s="103"/>
      <c r="BG16" s="103"/>
      <c r="BH16" s="103"/>
      <c r="BI16" s="103"/>
      <c r="BJ16" s="103"/>
      <c r="BK16" s="103"/>
      <c r="BL16" s="103"/>
      <c r="BM16" s="103"/>
      <c r="BN16" s="103"/>
      <c r="BQ16" s="96"/>
    </row>
    <row r="17" spans="1:69">
      <c r="A17" s="95"/>
      <c r="B17" s="96"/>
      <c r="BQ17" s="96"/>
    </row>
    <row r="18" spans="1:69">
      <c r="A18" s="95"/>
      <c r="B18" s="96"/>
      <c r="BQ18" s="96"/>
    </row>
    <row r="19" spans="1:69">
      <c r="A19" s="95"/>
      <c r="B19" s="96"/>
      <c r="L19" s="105" t="s">
        <v>525</v>
      </c>
      <c r="M19" s="105"/>
      <c r="N19" s="105"/>
      <c r="O19" s="105"/>
      <c r="P19" s="105"/>
      <c r="Q19" s="105"/>
      <c r="R19" s="105"/>
      <c r="S19" s="105"/>
      <c r="T19" s="105"/>
      <c r="U19" s="105"/>
      <c r="V19" s="105"/>
      <c r="W19" s="105"/>
      <c r="X19" s="105"/>
      <c r="Y19" s="105"/>
      <c r="Z19" s="105"/>
      <c r="AA19" s="105"/>
      <c r="AB19" s="122" t="s">
        <v>526</v>
      </c>
      <c r="AC19" s="105"/>
      <c r="AD19" s="105"/>
      <c r="AE19" s="105"/>
      <c r="AF19" s="105"/>
      <c r="AG19" s="105"/>
      <c r="AH19" s="105"/>
      <c r="AI19" s="105"/>
      <c r="AJ19" s="105"/>
      <c r="AK19" s="105"/>
      <c r="AL19" s="105"/>
      <c r="AM19" s="105"/>
      <c r="AN19" s="105"/>
      <c r="AO19" s="105"/>
      <c r="AP19" s="105"/>
      <c r="AQ19" s="105"/>
      <c r="AR19" s="122" t="s">
        <v>527</v>
      </c>
      <c r="AS19" s="105"/>
      <c r="AT19" s="105"/>
      <c r="AU19" s="105"/>
      <c r="AV19" s="105"/>
      <c r="AW19" s="105"/>
      <c r="AX19" s="105"/>
      <c r="AY19" s="105"/>
      <c r="AZ19" s="105"/>
      <c r="BA19" s="105"/>
      <c r="BB19" s="105"/>
      <c r="BC19" s="105"/>
      <c r="BD19" s="105"/>
      <c r="BE19" s="105"/>
      <c r="BF19" s="105"/>
      <c r="BG19" s="105"/>
      <c r="BQ19" s="96"/>
    </row>
    <row r="20" spans="1:69">
      <c r="A20" s="95"/>
      <c r="B20" s="96"/>
      <c r="L20" s="116"/>
      <c r="M20" s="116"/>
      <c r="N20" s="116"/>
      <c r="O20" s="116"/>
      <c r="P20" s="116"/>
      <c r="Q20" s="116"/>
      <c r="R20" s="116"/>
      <c r="S20" s="116"/>
      <c r="T20" s="116"/>
      <c r="U20" s="116"/>
      <c r="V20" s="116"/>
      <c r="W20" s="116"/>
      <c r="X20" s="116"/>
      <c r="Y20" s="116"/>
      <c r="Z20" s="116"/>
      <c r="AA20" s="117"/>
      <c r="AB20" s="118"/>
      <c r="AC20" s="116"/>
      <c r="AD20" s="116"/>
      <c r="AE20" s="116"/>
      <c r="AF20" s="116"/>
      <c r="AG20" s="116"/>
      <c r="AH20" s="116"/>
      <c r="AI20" s="116"/>
      <c r="AJ20" s="116"/>
      <c r="AK20" s="116"/>
      <c r="AL20" s="116"/>
      <c r="AM20" s="116"/>
      <c r="AN20" s="116"/>
      <c r="AO20" s="116"/>
      <c r="AP20" s="116"/>
      <c r="AQ20" s="117"/>
      <c r="AR20" s="118"/>
      <c r="AS20" s="116"/>
      <c r="AT20" s="116"/>
      <c r="AU20" s="116"/>
      <c r="AV20" s="116"/>
      <c r="AW20" s="116"/>
      <c r="AX20" s="116"/>
      <c r="AY20" s="116"/>
      <c r="AZ20" s="116"/>
      <c r="BA20" s="116"/>
      <c r="BB20" s="116"/>
      <c r="BC20" s="116"/>
      <c r="BD20" s="116"/>
      <c r="BE20" s="116"/>
      <c r="BF20" s="116"/>
      <c r="BG20" s="116"/>
      <c r="BQ20" s="96"/>
    </row>
    <row r="21" spans="1:69">
      <c r="A21" s="95"/>
      <c r="B21" s="96"/>
      <c r="BQ21" s="96"/>
    </row>
    <row r="22" spans="1:69">
      <c r="A22" s="95"/>
      <c r="B22" s="96"/>
      <c r="BQ22" s="96"/>
    </row>
    <row r="23" spans="1:69">
      <c r="A23" s="95"/>
      <c r="B23" s="96"/>
      <c r="BQ23" s="96"/>
    </row>
    <row r="24" spans="1:69">
      <c r="A24" s="95"/>
      <c r="B24" s="96"/>
      <c r="BQ24" s="96"/>
    </row>
    <row r="25" spans="1:69">
      <c r="A25" s="95"/>
      <c r="B25" s="96"/>
      <c r="BQ25" s="96"/>
    </row>
    <row r="26" spans="1:69">
      <c r="A26" s="95"/>
      <c r="B26" s="96"/>
      <c r="E26" s="105" t="s">
        <v>528</v>
      </c>
      <c r="F26" s="105"/>
      <c r="G26" s="105"/>
      <c r="H26" s="105"/>
      <c r="I26" s="105"/>
      <c r="J26" s="105"/>
      <c r="K26" s="105"/>
      <c r="L26" s="105"/>
      <c r="M26" s="105"/>
      <c r="N26" s="105"/>
      <c r="O26" s="105"/>
      <c r="P26" s="105"/>
      <c r="Q26" s="105"/>
      <c r="R26" s="105"/>
      <c r="S26" s="105"/>
      <c r="T26" s="105"/>
      <c r="U26" s="105"/>
      <c r="V26" s="105"/>
      <c r="W26" s="105"/>
      <c r="X26" s="105"/>
      <c r="Y26" s="105"/>
      <c r="Z26" s="105"/>
      <c r="AA26" s="105"/>
      <c r="AB26" s="105"/>
      <c r="AC26" s="105"/>
      <c r="AK26" s="119" t="s">
        <v>529</v>
      </c>
      <c r="AL26" s="105"/>
      <c r="AM26" s="105"/>
      <c r="AN26" s="105"/>
      <c r="AO26" s="105"/>
      <c r="AP26" s="105"/>
      <c r="AQ26" s="105"/>
      <c r="AR26" s="105"/>
      <c r="AS26" s="105"/>
      <c r="AT26" s="105"/>
      <c r="AU26" s="105"/>
      <c r="AV26" s="105"/>
      <c r="AW26" s="105"/>
      <c r="AX26" s="105"/>
      <c r="AY26" s="105"/>
      <c r="AZ26" s="105"/>
      <c r="BA26" s="105"/>
      <c r="BB26" s="105"/>
      <c r="BC26" s="105"/>
      <c r="BD26" s="105"/>
      <c r="BE26" s="105"/>
      <c r="BF26" s="105"/>
      <c r="BG26" s="105"/>
      <c r="BH26" s="105"/>
      <c r="BI26" s="105"/>
      <c r="BJ26" s="105"/>
      <c r="BK26" s="105"/>
      <c r="BL26" s="105"/>
      <c r="BM26" s="105"/>
      <c r="BN26" s="105"/>
      <c r="BQ26" s="96"/>
    </row>
    <row r="27" spans="1:69">
      <c r="A27" s="95"/>
      <c r="B27" s="96"/>
      <c r="E27" s="105"/>
      <c r="F27" s="105"/>
      <c r="G27" s="105"/>
      <c r="H27" s="105"/>
      <c r="I27" s="105"/>
      <c r="J27" s="105"/>
      <c r="K27" s="105"/>
      <c r="L27" s="105"/>
      <c r="M27" s="105"/>
      <c r="N27" s="105"/>
      <c r="O27" s="105"/>
      <c r="P27" s="105"/>
      <c r="Q27" s="105"/>
      <c r="R27" s="105"/>
      <c r="S27" s="105"/>
      <c r="T27" s="105"/>
      <c r="U27" s="105"/>
      <c r="V27" s="105"/>
      <c r="W27" s="105"/>
      <c r="X27" s="105"/>
      <c r="Y27" s="105"/>
      <c r="Z27" s="105"/>
      <c r="AA27" s="105"/>
      <c r="AB27" s="105"/>
      <c r="AC27" s="105"/>
      <c r="AK27" s="105"/>
      <c r="AL27" s="105"/>
      <c r="AM27" s="105"/>
      <c r="AN27" s="105"/>
      <c r="AO27" s="105"/>
      <c r="AP27" s="105"/>
      <c r="AQ27" s="105"/>
      <c r="AR27" s="105"/>
      <c r="AS27" s="105"/>
      <c r="AT27" s="105"/>
      <c r="AU27" s="105"/>
      <c r="AV27" s="105"/>
      <c r="AW27" s="105"/>
      <c r="AX27" s="105"/>
      <c r="AY27" s="105"/>
      <c r="AZ27" s="105"/>
      <c r="BA27" s="105"/>
      <c r="BB27" s="105"/>
      <c r="BC27" s="105"/>
      <c r="BD27" s="105"/>
      <c r="BE27" s="105"/>
      <c r="BF27" s="105"/>
      <c r="BG27" s="105"/>
      <c r="BH27" s="105"/>
      <c r="BI27" s="105"/>
      <c r="BJ27" s="105"/>
      <c r="BK27" s="105"/>
      <c r="BL27" s="105"/>
      <c r="BM27" s="105"/>
      <c r="BN27" s="105"/>
      <c r="BQ27" s="96"/>
    </row>
    <row r="28" spans="1:69">
      <c r="A28" s="95"/>
      <c r="B28" s="96"/>
      <c r="E28" s="113" t="s">
        <v>530</v>
      </c>
      <c r="F28" s="113"/>
      <c r="G28" s="113"/>
      <c r="H28" s="113"/>
      <c r="I28" s="113"/>
      <c r="J28" s="113"/>
      <c r="K28" s="113"/>
      <c r="L28" s="113"/>
      <c r="M28" s="113"/>
      <c r="N28" s="113"/>
      <c r="O28" s="113"/>
      <c r="P28" s="113"/>
      <c r="Q28" s="113"/>
      <c r="R28" s="113"/>
      <c r="S28" s="113"/>
      <c r="T28" s="113"/>
      <c r="U28" s="113"/>
      <c r="V28" s="113"/>
      <c r="W28" s="113"/>
      <c r="X28" s="113"/>
      <c r="Y28" s="113"/>
      <c r="Z28" s="113"/>
      <c r="AA28" s="113"/>
      <c r="AB28" s="113"/>
      <c r="AC28" s="113"/>
      <c r="AK28" s="114">
        <f>+ROUND('Cuadro Resumen'!D18,2)</f>
        <v>0</v>
      </c>
      <c r="AL28" s="114"/>
      <c r="AM28" s="114"/>
      <c r="AN28" s="114"/>
      <c r="AO28" s="114"/>
      <c r="AP28" s="114"/>
      <c r="AQ28" s="114"/>
      <c r="AR28" s="114"/>
      <c r="AS28" s="114"/>
      <c r="AT28" s="114"/>
      <c r="AU28" s="114"/>
      <c r="AV28" s="114"/>
      <c r="AW28" s="114"/>
      <c r="AX28" s="114"/>
      <c r="AY28" s="114"/>
      <c r="AZ28" s="114"/>
      <c r="BA28" s="114"/>
      <c r="BB28" s="114"/>
      <c r="BC28" s="114"/>
      <c r="BD28" s="114"/>
      <c r="BE28" s="114"/>
      <c r="BF28" s="114"/>
      <c r="BG28" s="114"/>
      <c r="BH28" s="114"/>
      <c r="BI28" s="114"/>
      <c r="BJ28" s="114"/>
      <c r="BK28" s="114"/>
      <c r="BL28" s="114"/>
      <c r="BM28" s="114"/>
      <c r="BN28" s="114"/>
      <c r="BQ28" s="96"/>
    </row>
    <row r="29" spans="1:69">
      <c r="A29" s="95"/>
      <c r="B29" s="96"/>
      <c r="E29" s="113"/>
      <c r="F29" s="113"/>
      <c r="G29" s="113"/>
      <c r="H29" s="113"/>
      <c r="I29" s="113"/>
      <c r="J29" s="113"/>
      <c r="K29" s="113"/>
      <c r="L29" s="113"/>
      <c r="M29" s="113"/>
      <c r="N29" s="113"/>
      <c r="O29" s="113"/>
      <c r="P29" s="113"/>
      <c r="Q29" s="113"/>
      <c r="R29" s="113"/>
      <c r="S29" s="113"/>
      <c r="T29" s="113"/>
      <c r="U29" s="113"/>
      <c r="V29" s="113"/>
      <c r="W29" s="113"/>
      <c r="X29" s="113"/>
      <c r="Y29" s="113"/>
      <c r="Z29" s="113"/>
      <c r="AA29" s="113"/>
      <c r="AB29" s="113"/>
      <c r="AC29" s="113"/>
      <c r="AK29" s="114"/>
      <c r="AL29" s="114"/>
      <c r="AM29" s="114"/>
      <c r="AN29" s="114"/>
      <c r="AO29" s="114"/>
      <c r="AP29" s="114"/>
      <c r="AQ29" s="114"/>
      <c r="AR29" s="114"/>
      <c r="AS29" s="114"/>
      <c r="AT29" s="114"/>
      <c r="AU29" s="114"/>
      <c r="AV29" s="114"/>
      <c r="AW29" s="114"/>
      <c r="AX29" s="114"/>
      <c r="AY29" s="114"/>
      <c r="AZ29" s="114"/>
      <c r="BA29" s="114"/>
      <c r="BB29" s="114"/>
      <c r="BC29" s="114"/>
      <c r="BD29" s="114"/>
      <c r="BE29" s="114"/>
      <c r="BF29" s="114"/>
      <c r="BG29" s="114"/>
      <c r="BH29" s="114"/>
      <c r="BI29" s="114"/>
      <c r="BJ29" s="114"/>
      <c r="BK29" s="114"/>
      <c r="BL29" s="114"/>
      <c r="BM29" s="114"/>
      <c r="BN29" s="114"/>
      <c r="BQ29" s="96"/>
    </row>
    <row r="30" spans="1:69" ht="12.75" customHeight="1">
      <c r="A30" s="95"/>
      <c r="B30" s="96"/>
      <c r="E30" s="113" t="s">
        <v>531</v>
      </c>
      <c r="F30" s="113"/>
      <c r="G30" s="113"/>
      <c r="H30" s="113"/>
      <c r="I30" s="113"/>
      <c r="J30" s="113"/>
      <c r="K30" s="113"/>
      <c r="L30" s="113"/>
      <c r="M30" s="113"/>
      <c r="N30" s="113"/>
      <c r="O30" s="113"/>
      <c r="P30" s="113"/>
      <c r="Q30" s="113"/>
      <c r="R30" s="113"/>
      <c r="S30" s="113"/>
      <c r="T30" s="113"/>
      <c r="U30" s="113"/>
      <c r="V30" s="113"/>
      <c r="W30" s="113"/>
      <c r="X30" s="113"/>
      <c r="Y30" s="113"/>
      <c r="Z30" s="113"/>
      <c r="AA30" s="113"/>
      <c r="AB30" s="113"/>
      <c r="AC30" s="113"/>
      <c r="AK30" s="114">
        <f>+AK28*0.1</f>
        <v>0</v>
      </c>
      <c r="AL30" s="114"/>
      <c r="AM30" s="114"/>
      <c r="AN30" s="114"/>
      <c r="AO30" s="114"/>
      <c r="AP30" s="114"/>
      <c r="AQ30" s="114"/>
      <c r="AR30" s="114"/>
      <c r="AS30" s="114"/>
      <c r="AT30" s="114"/>
      <c r="AU30" s="114"/>
      <c r="AV30" s="114"/>
      <c r="AW30" s="114"/>
      <c r="AX30" s="114"/>
      <c r="AY30" s="114"/>
      <c r="AZ30" s="114"/>
      <c r="BA30" s="114"/>
      <c r="BB30" s="114"/>
      <c r="BC30" s="114"/>
      <c r="BD30" s="114"/>
      <c r="BE30" s="114"/>
      <c r="BF30" s="114"/>
      <c r="BG30" s="114"/>
      <c r="BH30" s="114"/>
      <c r="BI30" s="114"/>
      <c r="BJ30" s="114"/>
      <c r="BK30" s="114"/>
      <c r="BL30" s="114"/>
      <c r="BM30" s="114"/>
      <c r="BN30" s="114"/>
      <c r="BQ30" s="96"/>
    </row>
    <row r="31" spans="1:69" ht="12.75" customHeight="1">
      <c r="A31" s="95"/>
      <c r="B31" s="96"/>
      <c r="E31" s="113"/>
      <c r="F31" s="113"/>
      <c r="G31" s="113"/>
      <c r="H31" s="113"/>
      <c r="I31" s="113"/>
      <c r="J31" s="113"/>
      <c r="K31" s="113"/>
      <c r="L31" s="113"/>
      <c r="M31" s="113"/>
      <c r="N31" s="113"/>
      <c r="O31" s="113"/>
      <c r="P31" s="113"/>
      <c r="Q31" s="113"/>
      <c r="R31" s="113"/>
      <c r="S31" s="113"/>
      <c r="T31" s="113"/>
      <c r="U31" s="113"/>
      <c r="V31" s="113"/>
      <c r="W31" s="113"/>
      <c r="X31" s="113"/>
      <c r="Y31" s="113"/>
      <c r="Z31" s="113"/>
      <c r="AA31" s="113"/>
      <c r="AB31" s="113"/>
      <c r="AC31" s="113"/>
      <c r="AK31" s="114"/>
      <c r="AL31" s="114"/>
      <c r="AM31" s="114"/>
      <c r="AN31" s="114"/>
      <c r="AO31" s="114"/>
      <c r="AP31" s="114"/>
      <c r="AQ31" s="114"/>
      <c r="AR31" s="114"/>
      <c r="AS31" s="114"/>
      <c r="AT31" s="114"/>
      <c r="AU31" s="114"/>
      <c r="AV31" s="114"/>
      <c r="AW31" s="114"/>
      <c r="AX31" s="114"/>
      <c r="AY31" s="114"/>
      <c r="AZ31" s="114"/>
      <c r="BA31" s="114"/>
      <c r="BB31" s="114"/>
      <c r="BC31" s="114"/>
      <c r="BD31" s="114"/>
      <c r="BE31" s="114"/>
      <c r="BF31" s="114"/>
      <c r="BG31" s="114"/>
      <c r="BH31" s="114"/>
      <c r="BI31" s="114"/>
      <c r="BJ31" s="114"/>
      <c r="BK31" s="114"/>
      <c r="BL31" s="114"/>
      <c r="BM31" s="114"/>
      <c r="BN31" s="114"/>
      <c r="BQ31" s="96"/>
    </row>
    <row r="32" spans="1:69">
      <c r="A32" s="95"/>
      <c r="B32" s="96"/>
      <c r="E32" s="113" t="s">
        <v>532</v>
      </c>
      <c r="F32" s="113"/>
      <c r="G32" s="113"/>
      <c r="H32" s="113"/>
      <c r="I32" s="113"/>
      <c r="J32" s="113"/>
      <c r="K32" s="113"/>
      <c r="L32" s="113"/>
      <c r="M32" s="113"/>
      <c r="N32" s="113"/>
      <c r="O32" s="113"/>
      <c r="P32" s="113"/>
      <c r="Q32" s="113"/>
      <c r="R32" s="113"/>
      <c r="S32" s="113"/>
      <c r="T32" s="113"/>
      <c r="U32" s="113"/>
      <c r="V32" s="113"/>
      <c r="W32" s="113"/>
      <c r="X32" s="113"/>
      <c r="Y32" s="113"/>
      <c r="Z32" s="113"/>
      <c r="AA32" s="113"/>
      <c r="AB32" s="113"/>
      <c r="AC32" s="113"/>
      <c r="AK32" s="114">
        <f>+AK30+AK28</f>
        <v>0</v>
      </c>
      <c r="AL32" s="114"/>
      <c r="AM32" s="114"/>
      <c r="AN32" s="114"/>
      <c r="AO32" s="114"/>
      <c r="AP32" s="114"/>
      <c r="AQ32" s="114"/>
      <c r="AR32" s="114"/>
      <c r="AS32" s="114"/>
      <c r="AT32" s="114"/>
      <c r="AU32" s="114"/>
      <c r="AV32" s="114"/>
      <c r="AW32" s="114"/>
      <c r="AX32" s="114"/>
      <c r="AY32" s="114"/>
      <c r="AZ32" s="114"/>
      <c r="BA32" s="114"/>
      <c r="BB32" s="114"/>
      <c r="BC32" s="114"/>
      <c r="BD32" s="114"/>
      <c r="BE32" s="114"/>
      <c r="BF32" s="114"/>
      <c r="BG32" s="114"/>
      <c r="BH32" s="114"/>
      <c r="BI32" s="114"/>
      <c r="BJ32" s="114"/>
      <c r="BK32" s="114"/>
      <c r="BL32" s="114"/>
      <c r="BM32" s="114"/>
      <c r="BN32" s="114"/>
      <c r="BQ32" s="96"/>
    </row>
    <row r="33" spans="1:69">
      <c r="A33" s="95"/>
      <c r="B33" s="96"/>
      <c r="E33" s="113"/>
      <c r="F33" s="113"/>
      <c r="G33" s="113"/>
      <c r="H33" s="113"/>
      <c r="I33" s="113"/>
      <c r="J33" s="113"/>
      <c r="K33" s="113"/>
      <c r="L33" s="113"/>
      <c r="M33" s="113"/>
      <c r="N33" s="113"/>
      <c r="O33" s="113"/>
      <c r="P33" s="113"/>
      <c r="Q33" s="113"/>
      <c r="R33" s="113"/>
      <c r="S33" s="113"/>
      <c r="T33" s="113"/>
      <c r="U33" s="113"/>
      <c r="V33" s="113"/>
      <c r="W33" s="113"/>
      <c r="X33" s="113"/>
      <c r="Y33" s="113"/>
      <c r="Z33" s="113"/>
      <c r="AA33" s="113"/>
      <c r="AB33" s="113"/>
      <c r="AC33" s="113"/>
      <c r="AK33" s="114"/>
      <c r="AL33" s="114"/>
      <c r="AM33" s="114"/>
      <c r="AN33" s="114"/>
      <c r="AO33" s="114"/>
      <c r="AP33" s="114"/>
      <c r="AQ33" s="114"/>
      <c r="AR33" s="114"/>
      <c r="AS33" s="114"/>
      <c r="AT33" s="114"/>
      <c r="AU33" s="114"/>
      <c r="AV33" s="114"/>
      <c r="AW33" s="114"/>
      <c r="AX33" s="114"/>
      <c r="AY33" s="114"/>
      <c r="AZ33" s="114"/>
      <c r="BA33" s="114"/>
      <c r="BB33" s="114"/>
      <c r="BC33" s="114"/>
      <c r="BD33" s="114"/>
      <c r="BE33" s="114"/>
      <c r="BF33" s="114"/>
      <c r="BG33" s="114"/>
      <c r="BH33" s="114"/>
      <c r="BI33" s="114"/>
      <c r="BJ33" s="114"/>
      <c r="BK33" s="114"/>
      <c r="BL33" s="114"/>
      <c r="BM33" s="114"/>
      <c r="BN33" s="114"/>
      <c r="BQ33" s="96"/>
    </row>
    <row r="34" spans="1:69">
      <c r="A34" s="95"/>
      <c r="B34" s="96"/>
      <c r="E34" s="113" t="s">
        <v>533</v>
      </c>
      <c r="F34" s="113"/>
      <c r="G34" s="113"/>
      <c r="H34" s="113"/>
      <c r="I34" s="113"/>
      <c r="J34" s="113"/>
      <c r="K34" s="113"/>
      <c r="L34" s="113"/>
      <c r="M34" s="113"/>
      <c r="N34" s="113"/>
      <c r="O34" s="113"/>
      <c r="P34" s="113"/>
      <c r="Q34" s="113"/>
      <c r="R34" s="113"/>
      <c r="S34" s="113"/>
      <c r="T34" s="113"/>
      <c r="U34" s="113"/>
      <c r="V34" s="113"/>
      <c r="W34" s="113"/>
      <c r="X34" s="113"/>
      <c r="Y34" s="113"/>
      <c r="Z34" s="113"/>
      <c r="AA34" s="113"/>
      <c r="AB34" s="113"/>
      <c r="AC34" s="113"/>
      <c r="AD34" s="115">
        <v>0.22</v>
      </c>
      <c r="AE34" s="115"/>
      <c r="AF34" s="115"/>
      <c r="AG34" s="115"/>
      <c r="AH34" s="115"/>
      <c r="AI34" s="115"/>
      <c r="AJ34" s="115"/>
      <c r="AK34" s="114">
        <f>ROUND(AK32*AD34,2)</f>
        <v>0</v>
      </c>
      <c r="AL34" s="114"/>
      <c r="AM34" s="114"/>
      <c r="AN34" s="114"/>
      <c r="AO34" s="114"/>
      <c r="AP34" s="114"/>
      <c r="AQ34" s="114"/>
      <c r="AR34" s="114"/>
      <c r="AS34" s="114"/>
      <c r="AT34" s="114"/>
      <c r="AU34" s="114"/>
      <c r="AV34" s="114"/>
      <c r="AW34" s="114"/>
      <c r="AX34" s="114"/>
      <c r="AY34" s="114"/>
      <c r="AZ34" s="114"/>
      <c r="BA34" s="114"/>
      <c r="BB34" s="114"/>
      <c r="BC34" s="114"/>
      <c r="BD34" s="114"/>
      <c r="BE34" s="114"/>
      <c r="BF34" s="114"/>
      <c r="BG34" s="114"/>
      <c r="BH34" s="114"/>
      <c r="BI34" s="114"/>
      <c r="BJ34" s="114"/>
      <c r="BK34" s="114"/>
      <c r="BL34" s="114"/>
      <c r="BM34" s="114"/>
      <c r="BN34" s="114"/>
      <c r="BQ34" s="96"/>
    </row>
    <row r="35" spans="1:69">
      <c r="A35" s="95"/>
      <c r="B35" s="96"/>
      <c r="E35" s="113"/>
      <c r="F35" s="113"/>
      <c r="G35" s="113"/>
      <c r="H35" s="113"/>
      <c r="I35" s="113"/>
      <c r="J35" s="113"/>
      <c r="K35" s="113"/>
      <c r="L35" s="113"/>
      <c r="M35" s="113"/>
      <c r="N35" s="113"/>
      <c r="O35" s="113"/>
      <c r="P35" s="113"/>
      <c r="Q35" s="113"/>
      <c r="R35" s="113"/>
      <c r="S35" s="113"/>
      <c r="T35" s="113"/>
      <c r="U35" s="113"/>
      <c r="V35" s="113"/>
      <c r="W35" s="113"/>
      <c r="X35" s="113"/>
      <c r="Y35" s="113"/>
      <c r="Z35" s="113"/>
      <c r="AA35" s="113"/>
      <c r="AB35" s="113"/>
      <c r="AC35" s="113"/>
      <c r="AD35" s="115"/>
      <c r="AE35" s="115"/>
      <c r="AF35" s="115"/>
      <c r="AG35" s="115"/>
      <c r="AH35" s="115"/>
      <c r="AI35" s="115"/>
      <c r="AJ35" s="115"/>
      <c r="AK35" s="114"/>
      <c r="AL35" s="114"/>
      <c r="AM35" s="114"/>
      <c r="AN35" s="114"/>
      <c r="AO35" s="114"/>
      <c r="AP35" s="114"/>
      <c r="AQ35" s="114"/>
      <c r="AR35" s="114"/>
      <c r="AS35" s="114"/>
      <c r="AT35" s="114"/>
      <c r="AU35" s="114"/>
      <c r="AV35" s="114"/>
      <c r="AW35" s="114"/>
      <c r="AX35" s="114"/>
      <c r="AY35" s="114"/>
      <c r="AZ35" s="114"/>
      <c r="BA35" s="114"/>
      <c r="BB35" s="114"/>
      <c r="BC35" s="114"/>
      <c r="BD35" s="114"/>
      <c r="BE35" s="114"/>
      <c r="BF35" s="114"/>
      <c r="BG35" s="114"/>
      <c r="BH35" s="114"/>
      <c r="BI35" s="114"/>
      <c r="BJ35" s="114"/>
      <c r="BK35" s="114"/>
      <c r="BL35" s="114"/>
      <c r="BM35" s="114"/>
      <c r="BN35" s="114"/>
      <c r="BQ35" s="96"/>
    </row>
    <row r="36" spans="1:69">
      <c r="A36" s="95"/>
      <c r="B36" s="96"/>
      <c r="E36" s="104" t="s">
        <v>534</v>
      </c>
      <c r="F36" s="104"/>
      <c r="G36" s="104"/>
      <c r="H36" s="104"/>
      <c r="I36" s="104"/>
      <c r="J36" s="104"/>
      <c r="K36" s="104"/>
      <c r="L36" s="104"/>
      <c r="M36" s="104"/>
      <c r="N36" s="104"/>
      <c r="O36" s="104"/>
      <c r="P36" s="104"/>
      <c r="Q36" s="104"/>
      <c r="R36" s="104"/>
      <c r="S36" s="104"/>
      <c r="T36" s="104"/>
      <c r="U36" s="104"/>
      <c r="V36" s="104"/>
      <c r="W36" s="104"/>
      <c r="X36" s="104"/>
      <c r="Y36" s="104"/>
      <c r="Z36" s="104"/>
      <c r="AA36" s="104"/>
      <c r="AB36" s="104"/>
      <c r="AC36" s="104"/>
      <c r="AD36" s="98"/>
      <c r="AE36" s="98"/>
      <c r="AF36" s="98"/>
      <c r="AG36" s="98"/>
      <c r="AH36" s="98"/>
      <c r="AI36" s="98"/>
      <c r="AJ36" s="98"/>
      <c r="AK36" s="106">
        <f>+AK34+AK32</f>
        <v>0</v>
      </c>
      <c r="AL36" s="106"/>
      <c r="AM36" s="106"/>
      <c r="AN36" s="106"/>
      <c r="AO36" s="106"/>
      <c r="AP36" s="106"/>
      <c r="AQ36" s="106"/>
      <c r="AR36" s="106"/>
      <c r="AS36" s="106"/>
      <c r="AT36" s="106"/>
      <c r="AU36" s="106"/>
      <c r="AV36" s="106"/>
      <c r="AW36" s="106"/>
      <c r="AX36" s="106"/>
      <c r="AY36" s="106"/>
      <c r="AZ36" s="106"/>
      <c r="BA36" s="106"/>
      <c r="BB36" s="106"/>
      <c r="BC36" s="106"/>
      <c r="BD36" s="106"/>
      <c r="BE36" s="106"/>
      <c r="BF36" s="106"/>
      <c r="BG36" s="106"/>
      <c r="BH36" s="106"/>
      <c r="BI36" s="106"/>
      <c r="BJ36" s="106"/>
      <c r="BK36" s="106"/>
      <c r="BL36" s="106"/>
      <c r="BM36" s="106"/>
      <c r="BN36" s="106"/>
      <c r="BQ36" s="96"/>
    </row>
    <row r="37" spans="1:69">
      <c r="A37" s="95"/>
      <c r="B37" s="96"/>
      <c r="E37" s="104"/>
      <c r="F37" s="104"/>
      <c r="G37" s="104"/>
      <c r="H37" s="104"/>
      <c r="I37" s="104"/>
      <c r="J37" s="104"/>
      <c r="K37" s="104"/>
      <c r="L37" s="104"/>
      <c r="M37" s="104"/>
      <c r="N37" s="104"/>
      <c r="O37" s="104"/>
      <c r="P37" s="104"/>
      <c r="Q37" s="104"/>
      <c r="R37" s="104"/>
      <c r="S37" s="104"/>
      <c r="T37" s="104"/>
      <c r="U37" s="104"/>
      <c r="V37" s="104"/>
      <c r="W37" s="104"/>
      <c r="X37" s="104"/>
      <c r="Y37" s="104"/>
      <c r="Z37" s="104"/>
      <c r="AA37" s="104"/>
      <c r="AB37" s="104"/>
      <c r="AC37" s="104"/>
      <c r="AD37" s="98"/>
      <c r="AE37" s="98"/>
      <c r="AF37" s="98"/>
      <c r="AG37" s="98"/>
      <c r="AH37" s="98"/>
      <c r="AI37" s="98"/>
      <c r="AJ37" s="98"/>
      <c r="AK37" s="106"/>
      <c r="AL37" s="106"/>
      <c r="AM37" s="106"/>
      <c r="AN37" s="106"/>
      <c r="AO37" s="106"/>
      <c r="AP37" s="106"/>
      <c r="AQ37" s="106"/>
      <c r="AR37" s="106"/>
      <c r="AS37" s="106"/>
      <c r="AT37" s="106"/>
      <c r="AU37" s="106"/>
      <c r="AV37" s="106"/>
      <c r="AW37" s="106"/>
      <c r="AX37" s="106"/>
      <c r="AY37" s="106"/>
      <c r="AZ37" s="106"/>
      <c r="BA37" s="106"/>
      <c r="BB37" s="106"/>
      <c r="BC37" s="106"/>
      <c r="BD37" s="106"/>
      <c r="BE37" s="106"/>
      <c r="BF37" s="106"/>
      <c r="BG37" s="106"/>
      <c r="BH37" s="106"/>
      <c r="BI37" s="106"/>
      <c r="BJ37" s="106"/>
      <c r="BK37" s="106"/>
      <c r="BL37" s="106"/>
      <c r="BM37" s="106"/>
      <c r="BN37" s="106"/>
      <c r="BQ37" s="96"/>
    </row>
    <row r="38" spans="1:69">
      <c r="A38" s="95"/>
      <c r="B38" s="96"/>
      <c r="E38" s="113" t="s">
        <v>535</v>
      </c>
      <c r="F38" s="113"/>
      <c r="G38" s="113"/>
      <c r="H38" s="113"/>
      <c r="I38" s="113"/>
      <c r="J38" s="113"/>
      <c r="K38" s="113"/>
      <c r="L38" s="113"/>
      <c r="M38" s="113"/>
      <c r="N38" s="113"/>
      <c r="O38" s="113"/>
      <c r="P38" s="113"/>
      <c r="Q38" s="113"/>
      <c r="R38" s="113"/>
      <c r="S38" s="113"/>
      <c r="T38" s="113"/>
      <c r="U38" s="113"/>
      <c r="V38" s="113"/>
      <c r="W38" s="113"/>
      <c r="X38" s="113"/>
      <c r="Y38" s="113"/>
      <c r="Z38" s="113"/>
      <c r="AA38" s="113"/>
      <c r="AB38" s="113"/>
      <c r="AC38" s="113"/>
      <c r="AK38" s="114">
        <f>+ROUND('1.Generales'!I18+'2.Albañileria SSHH Domingo Cruz'!I71+'3.Albañileria SSHH Trento'!I78+'4.Electrica SSHH Domingo Cruz'!I63+'5.Electrica SSHH Trento'!I63+'6.Sanitaria SSHH Domingo Cruz'!I56+'7.Sanitaria SSHH Trento'!I56+'8.Artefactos y Accesorios'!I27,2)</f>
        <v>0</v>
      </c>
      <c r="AL38" s="114"/>
      <c r="AM38" s="114"/>
      <c r="AN38" s="114"/>
      <c r="AO38" s="114"/>
      <c r="AP38" s="114"/>
      <c r="AQ38" s="114"/>
      <c r="AR38" s="114"/>
      <c r="AS38" s="114"/>
      <c r="AT38" s="114"/>
      <c r="AU38" s="114"/>
      <c r="AV38" s="114"/>
      <c r="AW38" s="114"/>
      <c r="AX38" s="114"/>
      <c r="AY38" s="114"/>
      <c r="AZ38" s="114"/>
      <c r="BA38" s="114"/>
      <c r="BB38" s="114"/>
      <c r="BC38" s="114"/>
      <c r="BD38" s="114"/>
      <c r="BE38" s="114"/>
      <c r="BF38" s="114"/>
      <c r="BG38" s="114"/>
      <c r="BH38" s="114"/>
      <c r="BI38" s="114"/>
      <c r="BJ38" s="114"/>
      <c r="BK38" s="114"/>
      <c r="BL38" s="114"/>
      <c r="BM38" s="114"/>
      <c r="BN38" s="114"/>
      <c r="BQ38" s="96"/>
    </row>
    <row r="39" spans="1:69">
      <c r="A39" s="95"/>
      <c r="B39" s="96"/>
      <c r="E39" s="113"/>
      <c r="F39" s="113"/>
      <c r="G39" s="113"/>
      <c r="H39" s="113"/>
      <c r="I39" s="113"/>
      <c r="J39" s="113"/>
      <c r="K39" s="113"/>
      <c r="L39" s="113"/>
      <c r="M39" s="113"/>
      <c r="N39" s="113"/>
      <c r="O39" s="113"/>
      <c r="P39" s="113"/>
      <c r="Q39" s="113"/>
      <c r="R39" s="113"/>
      <c r="S39" s="113"/>
      <c r="T39" s="113"/>
      <c r="U39" s="113"/>
      <c r="V39" s="113"/>
      <c r="W39" s="113"/>
      <c r="X39" s="113"/>
      <c r="Y39" s="113"/>
      <c r="Z39" s="113"/>
      <c r="AA39" s="113"/>
      <c r="AB39" s="113"/>
      <c r="AC39" s="113"/>
      <c r="AK39" s="114"/>
      <c r="AL39" s="114"/>
      <c r="AM39" s="114"/>
      <c r="AN39" s="114"/>
      <c r="AO39" s="114"/>
      <c r="AP39" s="114"/>
      <c r="AQ39" s="114"/>
      <c r="AR39" s="114"/>
      <c r="AS39" s="114"/>
      <c r="AT39" s="114"/>
      <c r="AU39" s="114"/>
      <c r="AV39" s="114"/>
      <c r="AW39" s="114"/>
      <c r="AX39" s="114"/>
      <c r="AY39" s="114"/>
      <c r="AZ39" s="114"/>
      <c r="BA39" s="114"/>
      <c r="BB39" s="114"/>
      <c r="BC39" s="114"/>
      <c r="BD39" s="114"/>
      <c r="BE39" s="114"/>
      <c r="BF39" s="114"/>
      <c r="BG39" s="114"/>
      <c r="BH39" s="114"/>
      <c r="BI39" s="114"/>
      <c r="BJ39" s="114"/>
      <c r="BK39" s="114"/>
      <c r="BL39" s="114"/>
      <c r="BM39" s="114"/>
      <c r="BN39" s="114"/>
      <c r="BQ39" s="96"/>
    </row>
    <row r="40" spans="1:69" ht="12.75" customHeight="1">
      <c r="A40" s="95"/>
      <c r="B40" s="96"/>
      <c r="E40" s="113" t="s">
        <v>536</v>
      </c>
      <c r="F40" s="113"/>
      <c r="G40" s="113"/>
      <c r="H40" s="113"/>
      <c r="I40" s="113"/>
      <c r="J40" s="113"/>
      <c r="K40" s="113"/>
      <c r="L40" s="113"/>
      <c r="M40" s="113"/>
      <c r="N40" s="113"/>
      <c r="O40" s="113"/>
      <c r="P40" s="113"/>
      <c r="Q40" s="113"/>
      <c r="R40" s="113"/>
      <c r="S40" s="113"/>
      <c r="T40" s="113"/>
      <c r="U40" s="113"/>
      <c r="V40" s="113"/>
      <c r="W40" s="113"/>
      <c r="X40" s="113"/>
      <c r="Y40" s="113"/>
      <c r="Z40" s="113"/>
      <c r="AA40" s="113"/>
      <c r="AB40" s="113"/>
      <c r="AC40" s="113"/>
      <c r="AK40" s="114">
        <f>+ROUND(AK38*10%,2)</f>
        <v>0</v>
      </c>
      <c r="AL40" s="114"/>
      <c r="AM40" s="114"/>
      <c r="AN40" s="114"/>
      <c r="AO40" s="114"/>
      <c r="AP40" s="114"/>
      <c r="AQ40" s="114"/>
      <c r="AR40" s="114"/>
      <c r="AS40" s="114"/>
      <c r="AT40" s="114"/>
      <c r="AU40" s="114"/>
      <c r="AV40" s="114"/>
      <c r="AW40" s="114"/>
      <c r="AX40" s="114"/>
      <c r="AY40" s="114"/>
      <c r="AZ40" s="114"/>
      <c r="BA40" s="114"/>
      <c r="BB40" s="114"/>
      <c r="BC40" s="114"/>
      <c r="BD40" s="114"/>
      <c r="BE40" s="114"/>
      <c r="BF40" s="114"/>
      <c r="BG40" s="114"/>
      <c r="BH40" s="114"/>
      <c r="BI40" s="114"/>
      <c r="BJ40" s="114"/>
      <c r="BK40" s="114"/>
      <c r="BL40" s="114"/>
      <c r="BM40" s="114"/>
      <c r="BN40" s="114"/>
      <c r="BQ40" s="96"/>
    </row>
    <row r="41" spans="1:69" ht="12.75" customHeight="1">
      <c r="A41" s="95"/>
      <c r="B41" s="96"/>
      <c r="E41" s="113"/>
      <c r="F41" s="113"/>
      <c r="G41" s="113"/>
      <c r="H41" s="113"/>
      <c r="I41" s="113"/>
      <c r="J41" s="113"/>
      <c r="K41" s="113"/>
      <c r="L41" s="113"/>
      <c r="M41" s="113"/>
      <c r="N41" s="113"/>
      <c r="O41" s="113"/>
      <c r="P41" s="113"/>
      <c r="Q41" s="113"/>
      <c r="R41" s="113"/>
      <c r="S41" s="113"/>
      <c r="T41" s="113"/>
      <c r="U41" s="113"/>
      <c r="V41" s="113"/>
      <c r="W41" s="113"/>
      <c r="X41" s="113"/>
      <c r="Y41" s="113"/>
      <c r="Z41" s="113"/>
      <c r="AA41" s="113"/>
      <c r="AB41" s="113"/>
      <c r="AC41" s="113"/>
      <c r="AK41" s="114"/>
      <c r="AL41" s="114"/>
      <c r="AM41" s="114"/>
      <c r="AN41" s="114"/>
      <c r="AO41" s="114"/>
      <c r="AP41" s="114"/>
      <c r="AQ41" s="114"/>
      <c r="AR41" s="114"/>
      <c r="AS41" s="114"/>
      <c r="AT41" s="114"/>
      <c r="AU41" s="114"/>
      <c r="AV41" s="114"/>
      <c r="AW41" s="114"/>
      <c r="AX41" s="114"/>
      <c r="AY41" s="114"/>
      <c r="AZ41" s="114"/>
      <c r="BA41" s="114"/>
      <c r="BB41" s="114"/>
      <c r="BC41" s="114"/>
      <c r="BD41" s="114"/>
      <c r="BE41" s="114"/>
      <c r="BF41" s="114"/>
      <c r="BG41" s="114"/>
      <c r="BH41" s="114"/>
      <c r="BI41" s="114"/>
      <c r="BJ41" s="114"/>
      <c r="BK41" s="114"/>
      <c r="BL41" s="114"/>
      <c r="BM41" s="114"/>
      <c r="BN41" s="114"/>
      <c r="BQ41" s="96"/>
    </row>
    <row r="42" spans="1:69" ht="12.75" customHeight="1">
      <c r="A42" s="95"/>
      <c r="B42" s="96"/>
      <c r="E42" s="104" t="s">
        <v>537</v>
      </c>
      <c r="F42" s="104"/>
      <c r="G42" s="104"/>
      <c r="H42" s="104"/>
      <c r="I42" s="104"/>
      <c r="J42" s="104"/>
      <c r="K42" s="104"/>
      <c r="L42" s="104"/>
      <c r="M42" s="104"/>
      <c r="N42" s="104"/>
      <c r="O42" s="104"/>
      <c r="P42" s="104"/>
      <c r="Q42" s="104"/>
      <c r="R42" s="104"/>
      <c r="S42" s="104"/>
      <c r="T42" s="104"/>
      <c r="U42" s="104"/>
      <c r="V42" s="104"/>
      <c r="W42" s="104"/>
      <c r="X42" s="104"/>
      <c r="Y42" s="104"/>
      <c r="Z42" s="104"/>
      <c r="AA42" s="104"/>
      <c r="AB42" s="104"/>
      <c r="AC42" s="104"/>
      <c r="AD42" s="105">
        <v>0.71799999999999997</v>
      </c>
      <c r="AE42" s="105"/>
      <c r="AF42" s="105"/>
      <c r="AG42" s="105"/>
      <c r="AH42" s="105"/>
      <c r="AI42" s="105"/>
      <c r="AJ42" s="105"/>
      <c r="AK42" s="106">
        <f>+ROUND((AK38+AK40)*AD42,2)</f>
        <v>0</v>
      </c>
      <c r="AL42" s="106"/>
      <c r="AM42" s="106"/>
      <c r="AN42" s="106"/>
      <c r="AO42" s="106"/>
      <c r="AP42" s="106"/>
      <c r="AQ42" s="106"/>
      <c r="AR42" s="106"/>
      <c r="AS42" s="106"/>
      <c r="AT42" s="106"/>
      <c r="AU42" s="106"/>
      <c r="AV42" s="106"/>
      <c r="AW42" s="106"/>
      <c r="AX42" s="106"/>
      <c r="AY42" s="106"/>
      <c r="AZ42" s="106"/>
      <c r="BA42" s="106"/>
      <c r="BB42" s="106"/>
      <c r="BC42" s="106"/>
      <c r="BD42" s="106"/>
      <c r="BE42" s="106"/>
      <c r="BF42" s="106"/>
      <c r="BG42" s="106"/>
      <c r="BH42" s="106"/>
      <c r="BI42" s="106"/>
      <c r="BJ42" s="106"/>
      <c r="BK42" s="106"/>
      <c r="BL42" s="106"/>
      <c r="BM42" s="106"/>
      <c r="BN42" s="106"/>
      <c r="BQ42" s="96"/>
    </row>
    <row r="43" spans="1:69" ht="12.75" customHeight="1">
      <c r="A43" s="95"/>
      <c r="B43" s="96"/>
      <c r="E43" s="104"/>
      <c r="F43" s="104"/>
      <c r="G43" s="104"/>
      <c r="H43" s="104"/>
      <c r="I43" s="104"/>
      <c r="J43" s="104"/>
      <c r="K43" s="104"/>
      <c r="L43" s="104"/>
      <c r="M43" s="104"/>
      <c r="N43" s="104"/>
      <c r="O43" s="104"/>
      <c r="P43" s="104"/>
      <c r="Q43" s="104"/>
      <c r="R43" s="104"/>
      <c r="S43" s="104"/>
      <c r="T43" s="104"/>
      <c r="U43" s="104"/>
      <c r="V43" s="104"/>
      <c r="W43" s="104"/>
      <c r="X43" s="104"/>
      <c r="Y43" s="104"/>
      <c r="Z43" s="104"/>
      <c r="AA43" s="104"/>
      <c r="AB43" s="104"/>
      <c r="AC43" s="104"/>
      <c r="AD43" s="105"/>
      <c r="AE43" s="105"/>
      <c r="AF43" s="105"/>
      <c r="AG43" s="105"/>
      <c r="AH43" s="105"/>
      <c r="AI43" s="105"/>
      <c r="AJ43" s="105"/>
      <c r="AK43" s="106"/>
      <c r="AL43" s="106"/>
      <c r="AM43" s="106"/>
      <c r="AN43" s="106"/>
      <c r="AO43" s="106"/>
      <c r="AP43" s="106"/>
      <c r="AQ43" s="106"/>
      <c r="AR43" s="106"/>
      <c r="AS43" s="106"/>
      <c r="AT43" s="106"/>
      <c r="AU43" s="106"/>
      <c r="AV43" s="106"/>
      <c r="AW43" s="106"/>
      <c r="AX43" s="106"/>
      <c r="AY43" s="106"/>
      <c r="AZ43" s="106"/>
      <c r="BA43" s="106"/>
      <c r="BB43" s="106"/>
      <c r="BC43" s="106"/>
      <c r="BD43" s="106"/>
      <c r="BE43" s="106"/>
      <c r="BF43" s="106"/>
      <c r="BG43" s="106"/>
      <c r="BH43" s="106"/>
      <c r="BI43" s="106"/>
      <c r="BJ43" s="106"/>
      <c r="BK43" s="106"/>
      <c r="BL43" s="106"/>
      <c r="BM43" s="106"/>
      <c r="BN43" s="106"/>
      <c r="BQ43" s="96"/>
    </row>
    <row r="44" spans="1:69" ht="12.75" customHeight="1">
      <c r="A44" s="95"/>
      <c r="B44" s="96"/>
      <c r="E44" s="107" t="s">
        <v>538</v>
      </c>
      <c r="F44" s="107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07"/>
      <c r="T44" s="107"/>
      <c r="U44" s="107"/>
      <c r="V44" s="107"/>
      <c r="W44" s="107"/>
      <c r="X44" s="107"/>
      <c r="Y44" s="107"/>
      <c r="Z44" s="107"/>
      <c r="AA44" s="107"/>
      <c r="AB44" s="107"/>
      <c r="AC44" s="107"/>
      <c r="AD44" s="99"/>
      <c r="AE44" s="99"/>
      <c r="AF44" s="99"/>
      <c r="AG44" s="99"/>
      <c r="AH44" s="99"/>
      <c r="AI44" s="99"/>
      <c r="AJ44" s="99"/>
      <c r="AK44" s="109">
        <f>+AK42+AK36</f>
        <v>0</v>
      </c>
      <c r="AL44" s="109"/>
      <c r="AM44" s="109"/>
      <c r="AN44" s="109"/>
      <c r="AO44" s="109"/>
      <c r="AP44" s="109"/>
      <c r="AQ44" s="109"/>
      <c r="AR44" s="109"/>
      <c r="AS44" s="109"/>
      <c r="AT44" s="109"/>
      <c r="AU44" s="109"/>
      <c r="AV44" s="109"/>
      <c r="AW44" s="109"/>
      <c r="AX44" s="109"/>
      <c r="AY44" s="109"/>
      <c r="AZ44" s="109"/>
      <c r="BA44" s="109"/>
      <c r="BB44" s="109"/>
      <c r="BC44" s="109"/>
      <c r="BD44" s="109"/>
      <c r="BE44" s="109"/>
      <c r="BF44" s="109"/>
      <c r="BG44" s="109"/>
      <c r="BH44" s="109"/>
      <c r="BI44" s="109"/>
      <c r="BJ44" s="109"/>
      <c r="BK44" s="109"/>
      <c r="BL44" s="109"/>
      <c r="BM44" s="109"/>
      <c r="BN44" s="109"/>
      <c r="BQ44" s="96"/>
    </row>
    <row r="45" spans="1:69" ht="12.75" customHeight="1">
      <c r="A45" s="95"/>
      <c r="B45" s="96"/>
      <c r="E45" s="108"/>
      <c r="F45" s="108"/>
      <c r="G45" s="108"/>
      <c r="H45" s="108"/>
      <c r="I45" s="108"/>
      <c r="J45" s="108"/>
      <c r="K45" s="108"/>
      <c r="L45" s="108"/>
      <c r="M45" s="108"/>
      <c r="N45" s="108"/>
      <c r="O45" s="108"/>
      <c r="P45" s="108"/>
      <c r="Q45" s="108"/>
      <c r="R45" s="108"/>
      <c r="S45" s="108"/>
      <c r="T45" s="108"/>
      <c r="U45" s="108"/>
      <c r="V45" s="108"/>
      <c r="W45" s="108"/>
      <c r="X45" s="108"/>
      <c r="Y45" s="108"/>
      <c r="Z45" s="108"/>
      <c r="AA45" s="108"/>
      <c r="AB45" s="108"/>
      <c r="AC45" s="108"/>
      <c r="AD45" s="100"/>
      <c r="AE45" s="100"/>
      <c r="AF45" s="100"/>
      <c r="AG45" s="100"/>
      <c r="AH45" s="100"/>
      <c r="AI45" s="100"/>
      <c r="AJ45" s="10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Q45" s="96"/>
    </row>
    <row r="46" spans="1:69">
      <c r="A46" s="95"/>
      <c r="B46" s="96"/>
      <c r="BQ46" s="96"/>
    </row>
    <row r="47" spans="1:69">
      <c r="A47" s="95"/>
      <c r="B47" s="96"/>
      <c r="BQ47" s="96"/>
    </row>
    <row r="48" spans="1:69">
      <c r="A48" s="95"/>
      <c r="B48" s="96"/>
      <c r="BQ48" s="96"/>
    </row>
    <row r="49" spans="1:69">
      <c r="A49" s="95"/>
      <c r="B49" s="96"/>
      <c r="BQ49" s="96"/>
    </row>
    <row r="50" spans="1:69">
      <c r="A50" s="95"/>
      <c r="B50" s="96"/>
      <c r="BQ50" s="96"/>
    </row>
    <row r="51" spans="1:69">
      <c r="A51" s="95"/>
      <c r="B51" s="96"/>
      <c r="BQ51" s="96"/>
    </row>
    <row r="52" spans="1:69">
      <c r="A52" s="95"/>
      <c r="B52" s="96"/>
      <c r="H52" s="111" t="s">
        <v>539</v>
      </c>
      <c r="I52" s="111"/>
      <c r="J52" s="111"/>
      <c r="K52" s="111"/>
      <c r="L52" s="111"/>
      <c r="M52" s="111"/>
      <c r="N52" s="111"/>
      <c r="O52" s="111"/>
      <c r="P52" s="111"/>
      <c r="Q52" s="111"/>
      <c r="R52" s="111"/>
      <c r="S52" s="111"/>
      <c r="T52" s="111"/>
      <c r="U52" s="111"/>
      <c r="V52" s="111"/>
      <c r="W52" s="111"/>
      <c r="X52" s="111"/>
      <c r="Y52" s="111"/>
      <c r="Z52" s="111"/>
      <c r="AA52" s="111"/>
      <c r="AB52" s="111"/>
      <c r="AC52" s="111"/>
      <c r="AD52" s="111"/>
      <c r="AE52" s="111"/>
      <c r="AM52" s="101"/>
      <c r="AN52" s="111" t="s">
        <v>540</v>
      </c>
      <c r="AO52" s="111"/>
      <c r="AP52" s="111"/>
      <c r="AQ52" s="111"/>
      <c r="AR52" s="111"/>
      <c r="AS52" s="111"/>
      <c r="AT52" s="111"/>
      <c r="AU52" s="111"/>
      <c r="AV52" s="111"/>
      <c r="AW52" s="111"/>
      <c r="AX52" s="111"/>
      <c r="AY52" s="111"/>
      <c r="AZ52" s="111"/>
      <c r="BA52" s="111"/>
      <c r="BB52" s="111"/>
      <c r="BC52" s="111"/>
      <c r="BD52" s="111"/>
      <c r="BE52" s="111"/>
      <c r="BF52" s="111"/>
      <c r="BG52" s="111"/>
      <c r="BH52" s="111"/>
      <c r="BI52" s="111"/>
      <c r="BJ52" s="111"/>
      <c r="BK52" s="111"/>
      <c r="BM52" s="101"/>
      <c r="BQ52" s="96"/>
    </row>
    <row r="53" spans="1:69">
      <c r="A53" s="95"/>
      <c r="B53" s="96"/>
      <c r="H53" s="112"/>
      <c r="I53" s="112"/>
      <c r="J53" s="112"/>
      <c r="K53" s="112"/>
      <c r="L53" s="112"/>
      <c r="M53" s="112"/>
      <c r="N53" s="112"/>
      <c r="O53" s="112"/>
      <c r="P53" s="112"/>
      <c r="Q53" s="112"/>
      <c r="R53" s="112"/>
      <c r="S53" s="112"/>
      <c r="T53" s="112"/>
      <c r="U53" s="112"/>
      <c r="V53" s="112"/>
      <c r="W53" s="112"/>
      <c r="X53" s="112"/>
      <c r="Y53" s="112"/>
      <c r="Z53" s="112"/>
      <c r="AA53" s="112"/>
      <c r="AB53" s="112"/>
      <c r="AC53" s="112"/>
      <c r="AD53" s="112"/>
      <c r="AE53" s="112"/>
      <c r="AN53" s="112"/>
      <c r="AO53" s="112"/>
      <c r="AP53" s="112"/>
      <c r="AQ53" s="112"/>
      <c r="AR53" s="112"/>
      <c r="AS53" s="112"/>
      <c r="AT53" s="112"/>
      <c r="AU53" s="112"/>
      <c r="AV53" s="112"/>
      <c r="AW53" s="112"/>
      <c r="AX53" s="112"/>
      <c r="AY53" s="112"/>
      <c r="AZ53" s="112"/>
      <c r="BA53" s="112"/>
      <c r="BB53" s="112"/>
      <c r="BC53" s="112"/>
      <c r="BD53" s="112"/>
      <c r="BE53" s="112"/>
      <c r="BF53" s="112"/>
      <c r="BG53" s="112"/>
      <c r="BH53" s="112"/>
      <c r="BI53" s="112"/>
      <c r="BJ53" s="112"/>
      <c r="BK53" s="112"/>
      <c r="BM53" s="101"/>
      <c r="BQ53" s="96"/>
    </row>
    <row r="54" spans="1:69">
      <c r="A54" s="95"/>
      <c r="B54" s="96"/>
      <c r="BQ54" s="96"/>
    </row>
    <row r="55" spans="1:69">
      <c r="A55" s="95"/>
      <c r="B55" s="96"/>
      <c r="BQ55" s="96"/>
    </row>
    <row r="56" spans="1:69">
      <c r="A56" s="95"/>
      <c r="B56" s="96"/>
      <c r="C56" s="102" t="s">
        <v>541</v>
      </c>
      <c r="D56" s="102"/>
      <c r="E56" s="102"/>
      <c r="F56" s="102"/>
      <c r="G56" s="102"/>
      <c r="H56" s="102"/>
      <c r="I56" s="102"/>
      <c r="J56" s="102"/>
      <c r="K56" s="102"/>
      <c r="L56" s="102"/>
      <c r="M56" s="102"/>
      <c r="N56" s="102"/>
      <c r="O56" s="102"/>
      <c r="P56" s="102"/>
      <c r="Q56" s="102"/>
      <c r="R56" s="102"/>
      <c r="S56" s="102"/>
      <c r="T56" s="102"/>
      <c r="U56" s="102"/>
      <c r="V56" s="102"/>
      <c r="W56" s="102"/>
      <c r="X56" s="102"/>
      <c r="Y56" s="102"/>
      <c r="Z56" s="102"/>
      <c r="AA56" s="102"/>
      <c r="AB56" s="102"/>
      <c r="AC56" s="102"/>
      <c r="AD56" s="102"/>
      <c r="AE56" s="102"/>
      <c r="AF56" s="102"/>
      <c r="AG56" s="102"/>
      <c r="AH56" s="102"/>
      <c r="AI56" s="102"/>
      <c r="AJ56" s="102"/>
      <c r="AK56" s="102"/>
      <c r="AL56" s="102"/>
      <c r="AM56" s="102"/>
      <c r="AN56" s="102"/>
      <c r="AO56" s="102"/>
      <c r="AP56" s="102"/>
      <c r="AQ56" s="102"/>
      <c r="AR56" s="102"/>
      <c r="AS56" s="102"/>
      <c r="AT56" s="102"/>
      <c r="AU56" s="102"/>
      <c r="AV56" s="102"/>
      <c r="AW56" s="102"/>
      <c r="AX56" s="102"/>
      <c r="AY56" s="102"/>
      <c r="AZ56" s="102"/>
      <c r="BA56" s="102"/>
      <c r="BB56" s="102"/>
      <c r="BC56" s="102"/>
      <c r="BD56" s="102"/>
      <c r="BE56" s="102"/>
      <c r="BF56" s="102"/>
      <c r="BG56" s="102"/>
      <c r="BH56" s="102"/>
      <c r="BI56" s="102"/>
      <c r="BJ56" s="102"/>
      <c r="BK56" s="102"/>
      <c r="BL56" s="102"/>
      <c r="BM56" s="102"/>
      <c r="BN56" s="102"/>
      <c r="BO56" s="102"/>
      <c r="BP56" s="102"/>
      <c r="BQ56" s="96"/>
    </row>
    <row r="57" spans="1:69">
      <c r="A57" s="95"/>
      <c r="B57" s="96"/>
      <c r="BQ57" s="96"/>
    </row>
    <row r="58" spans="1:69">
      <c r="A58" s="95"/>
      <c r="B58" s="96"/>
      <c r="BQ58" s="96"/>
    </row>
    <row r="59" spans="1:69" hidden="1">
      <c r="A59" s="95"/>
    </row>
    <row r="60" spans="1:69" hidden="1">
      <c r="A60" s="95"/>
    </row>
    <row r="61" spans="1:69" hidden="1">
      <c r="A61" s="95"/>
    </row>
    <row r="62" spans="1:69" hidden="1">
      <c r="A62" s="95"/>
    </row>
    <row r="63" spans="1:69" hidden="1">
      <c r="A63" s="95"/>
    </row>
    <row r="64" spans="1:69" hidden="1">
      <c r="A64" s="95"/>
    </row>
    <row r="65" spans="1:1" hidden="1">
      <c r="A65" s="95"/>
    </row>
    <row r="66" spans="1:1" hidden="1">
      <c r="A66" s="95"/>
    </row>
    <row r="67" spans="1:1" hidden="1">
      <c r="A67" s="95"/>
    </row>
    <row r="68" spans="1:1" hidden="1">
      <c r="A68" s="95"/>
    </row>
    <row r="69" spans="1:1"/>
    <row r="70" spans="1:1"/>
    <row r="71" spans="1:1"/>
    <row r="72" spans="1:1"/>
    <row r="73" spans="1:1"/>
  </sheetData>
  <mergeCells count="35">
    <mergeCell ref="E28:AC29"/>
    <mergeCell ref="AK28:BN29"/>
    <mergeCell ref="C8:BP9"/>
    <mergeCell ref="C11:BP12"/>
    <mergeCell ref="D16:S16"/>
    <mergeCell ref="L19:AA19"/>
    <mergeCell ref="AB19:AQ19"/>
    <mergeCell ref="AR19:BG19"/>
    <mergeCell ref="L20:AA20"/>
    <mergeCell ref="AB20:AQ20"/>
    <mergeCell ref="AR20:BG20"/>
    <mergeCell ref="E26:AC27"/>
    <mergeCell ref="AK26:BN27"/>
    <mergeCell ref="AK30:BN31"/>
    <mergeCell ref="E32:AC33"/>
    <mergeCell ref="AK32:BN33"/>
    <mergeCell ref="E34:AC35"/>
    <mergeCell ref="AD34:AJ35"/>
    <mergeCell ref="AK34:BN35"/>
    <mergeCell ref="C56:BP56"/>
    <mergeCell ref="U15:BN16"/>
    <mergeCell ref="E42:AC43"/>
    <mergeCell ref="AD42:AJ43"/>
    <mergeCell ref="AK42:BN43"/>
    <mergeCell ref="E44:AC45"/>
    <mergeCell ref="AK44:BN45"/>
    <mergeCell ref="H52:AE53"/>
    <mergeCell ref="AN52:BK53"/>
    <mergeCell ref="E36:AC37"/>
    <mergeCell ref="AK36:BN37"/>
    <mergeCell ref="E38:AC39"/>
    <mergeCell ref="AK38:BN39"/>
    <mergeCell ref="E40:AC41"/>
    <mergeCell ref="AK40:BN41"/>
    <mergeCell ref="E30:AC31"/>
  </mergeCells>
  <pageMargins left="0.25" right="0.25" top="0.75" bottom="0.75" header="0.3" footer="0.3"/>
  <pageSetup orientation="portrait" r:id="rId1"/>
  <colBreaks count="1" manualBreakCount="1">
    <brk id="6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S25"/>
  <sheetViews>
    <sheetView showGridLines="0" zoomScale="85" zoomScaleNormal="85" zoomScaleSheetLayoutView="72" workbookViewId="0">
      <selection activeCell="D9" sqref="D9"/>
    </sheetView>
  </sheetViews>
  <sheetFormatPr baseColWidth="10" defaultColWidth="10.140625" defaultRowHeight="15"/>
  <cols>
    <col min="1" max="1" width="6.42578125" style="1" customWidth="1"/>
    <col min="2" max="2" width="32" style="2" customWidth="1"/>
    <col min="3" max="3" width="11.5703125" style="3" customWidth="1"/>
    <col min="4" max="5" width="17.5703125" style="2" customWidth="1"/>
    <col min="6" max="6" width="17.5703125" style="4" customWidth="1"/>
    <col min="7" max="7" width="17.5703125" style="3" customWidth="1"/>
    <col min="8" max="8" width="18.85546875" style="4" customWidth="1"/>
    <col min="9" max="9" width="11.42578125" style="5" customWidth="1"/>
    <col min="10" max="12" width="11.42578125" style="2" customWidth="1"/>
    <col min="13" max="13" width="15.85546875" style="2" customWidth="1"/>
    <col min="14" max="248" width="11.42578125" style="2" customWidth="1"/>
    <col min="249" max="16384" width="10.140625" style="6"/>
  </cols>
  <sheetData>
    <row r="1" spans="1:253" ht="14.85" customHeight="1">
      <c r="A1" s="124" t="s">
        <v>0</v>
      </c>
      <c r="B1" s="124"/>
      <c r="C1" s="124"/>
      <c r="D1" s="124"/>
      <c r="E1" s="124"/>
      <c r="F1" s="124"/>
      <c r="G1" s="7"/>
      <c r="H1" s="7"/>
    </row>
    <row r="2" spans="1:253" ht="33.6" customHeight="1">
      <c r="A2" s="124"/>
      <c r="B2" s="124"/>
      <c r="C2" s="124"/>
      <c r="D2" s="124"/>
      <c r="E2" s="124"/>
      <c r="F2" s="124"/>
      <c r="G2" s="7"/>
      <c r="H2" s="7"/>
    </row>
    <row r="3" spans="1:253" ht="19.350000000000001" customHeight="1">
      <c r="A3" s="125" t="s">
        <v>1</v>
      </c>
      <c r="B3" s="125"/>
      <c r="C3" s="125" t="s">
        <v>2</v>
      </c>
      <c r="D3" s="125"/>
      <c r="E3" s="126" t="s">
        <v>3</v>
      </c>
      <c r="F3" s="126"/>
      <c r="G3" s="126"/>
      <c r="H3" s="7"/>
    </row>
    <row r="4" spans="1:253" ht="14.85" customHeight="1">
      <c r="A4" s="8"/>
      <c r="B4" s="9"/>
      <c r="C4" s="10"/>
      <c r="D4" s="11"/>
      <c r="E4" s="12"/>
    </row>
    <row r="5" spans="1:253" ht="23.1" customHeight="1">
      <c r="A5" s="127" t="s">
        <v>4</v>
      </c>
      <c r="B5" s="127"/>
      <c r="C5" s="127"/>
      <c r="D5" s="127"/>
      <c r="E5" s="127"/>
      <c r="F5" s="127"/>
      <c r="G5" s="127"/>
      <c r="H5" s="127"/>
    </row>
    <row r="6" spans="1:253" ht="8.85" customHeight="1"/>
    <row r="7" spans="1:253" ht="19.350000000000001" customHeight="1">
      <c r="A7" s="128" t="s">
        <v>5</v>
      </c>
      <c r="B7" s="128"/>
      <c r="C7" s="128"/>
      <c r="D7" s="128"/>
      <c r="E7" s="128"/>
      <c r="F7" s="128"/>
      <c r="G7" s="128"/>
      <c r="H7" s="128"/>
    </row>
    <row r="8" spans="1:253" s="2" customFormat="1" ht="48" customHeight="1">
      <c r="A8" s="13"/>
      <c r="B8" s="14" t="s">
        <v>6</v>
      </c>
      <c r="C8" s="14" t="s">
        <v>7</v>
      </c>
      <c r="D8" s="15" t="s">
        <v>8</v>
      </c>
      <c r="E8" s="15" t="s">
        <v>9</v>
      </c>
      <c r="F8" s="15" t="s">
        <v>10</v>
      </c>
      <c r="G8" s="15" t="s">
        <v>11</v>
      </c>
      <c r="H8" s="15" t="s">
        <v>12</v>
      </c>
    </row>
    <row r="9" spans="1:253" s="21" customFormat="1" ht="30" customHeight="1">
      <c r="A9" s="16" t="s">
        <v>13</v>
      </c>
      <c r="B9" s="17" t="s">
        <v>14</v>
      </c>
      <c r="C9" s="18" t="s">
        <v>15</v>
      </c>
      <c r="D9" s="19">
        <f>'1.Generales'!K20</f>
        <v>0</v>
      </c>
      <c r="E9" s="20">
        <f>'1.Generales'!K21</f>
        <v>0</v>
      </c>
      <c r="F9" s="20">
        <f>'1.Generales'!K22</f>
        <v>0</v>
      </c>
      <c r="G9" s="20">
        <f>'1.Generales'!K24</f>
        <v>0</v>
      </c>
      <c r="H9" s="20">
        <f>'1.Generales'!K26</f>
        <v>0</v>
      </c>
      <c r="J9" s="2"/>
      <c r="K9" s="2"/>
      <c r="L9" s="2"/>
      <c r="M9" s="2"/>
    </row>
    <row r="10" spans="1:253" s="21" customFormat="1" ht="28.35" customHeight="1">
      <c r="A10" s="16" t="s">
        <v>16</v>
      </c>
      <c r="B10" s="17" t="s">
        <v>17</v>
      </c>
      <c r="C10" s="18" t="s">
        <v>15</v>
      </c>
      <c r="D10" s="20">
        <f>'2.Albañileria SSHH Domingo Cruz'!K73</f>
        <v>0</v>
      </c>
      <c r="E10" s="20">
        <f>'2.Albañileria SSHH Domingo Cruz'!K74</f>
        <v>0</v>
      </c>
      <c r="F10" s="20">
        <f>'2.Albañileria SSHH Domingo Cruz'!K75</f>
        <v>0</v>
      </c>
      <c r="G10" s="20">
        <f>'2.Albañileria SSHH Domingo Cruz'!K77</f>
        <v>0</v>
      </c>
      <c r="H10" s="20">
        <f>'2.Albañileria SSHH Domingo Cruz'!K79</f>
        <v>0</v>
      </c>
      <c r="J10" s="2"/>
      <c r="K10" s="2"/>
      <c r="L10" s="2"/>
      <c r="M10" s="2"/>
      <c r="IO10" s="22"/>
      <c r="IP10" s="22"/>
      <c r="IQ10" s="22"/>
      <c r="IR10" s="22"/>
      <c r="IS10" s="22"/>
    </row>
    <row r="11" spans="1:253" s="21" customFormat="1" ht="28.35" customHeight="1">
      <c r="A11" s="16" t="s">
        <v>18</v>
      </c>
      <c r="B11" s="17" t="s">
        <v>19</v>
      </c>
      <c r="C11" s="18" t="s">
        <v>15</v>
      </c>
      <c r="D11" s="20">
        <f>'3.Albañileria SSHH Trento'!K80</f>
        <v>0</v>
      </c>
      <c r="E11" s="20">
        <f>'3.Albañileria SSHH Trento'!K81</f>
        <v>0</v>
      </c>
      <c r="F11" s="20">
        <f>'3.Albañileria SSHH Trento'!K82</f>
        <v>0</v>
      </c>
      <c r="G11" s="20">
        <f>'3.Albañileria SSHH Trento'!K84</f>
        <v>0</v>
      </c>
      <c r="H11" s="20">
        <f>'3.Albañileria SSHH Trento'!K86</f>
        <v>0</v>
      </c>
      <c r="J11" s="2"/>
      <c r="K11" s="2"/>
      <c r="L11" s="2"/>
      <c r="M11" s="2"/>
      <c r="IO11" s="22"/>
      <c r="IP11" s="22"/>
      <c r="IQ11" s="22"/>
      <c r="IR11" s="22"/>
      <c r="IS11" s="22"/>
    </row>
    <row r="12" spans="1:253" s="21" customFormat="1" ht="28.35" customHeight="1">
      <c r="A12" s="16" t="s">
        <v>20</v>
      </c>
      <c r="B12" s="17" t="s">
        <v>21</v>
      </c>
      <c r="C12" s="18" t="s">
        <v>15</v>
      </c>
      <c r="D12" s="20">
        <f>'4.Electrica SSHH Domingo Cruz'!K64</f>
        <v>0</v>
      </c>
      <c r="E12" s="20">
        <f>'4.Electrica SSHH Domingo Cruz'!K65</f>
        <v>0</v>
      </c>
      <c r="F12" s="20">
        <f>'4.Electrica SSHH Domingo Cruz'!K66</f>
        <v>0</v>
      </c>
      <c r="G12" s="20">
        <f>'4.Electrica SSHH Domingo Cruz'!K68</f>
        <v>0</v>
      </c>
      <c r="H12" s="20">
        <f>'4.Electrica SSHH Domingo Cruz'!K70</f>
        <v>0</v>
      </c>
      <c r="K12" s="2"/>
      <c r="L12" s="2"/>
      <c r="M12" s="2"/>
      <c r="N12" s="2"/>
      <c r="IO12" s="22"/>
      <c r="IP12" s="22"/>
      <c r="IQ12" s="22"/>
      <c r="IR12" s="22"/>
      <c r="IS12" s="22"/>
    </row>
    <row r="13" spans="1:253" s="21" customFormat="1" ht="28.35" customHeight="1">
      <c r="A13" s="16" t="s">
        <v>22</v>
      </c>
      <c r="B13" s="17" t="s">
        <v>23</v>
      </c>
      <c r="C13" s="18" t="s">
        <v>15</v>
      </c>
      <c r="D13" s="20">
        <f>'5.Electrica SSHH Trento'!K65</f>
        <v>0</v>
      </c>
      <c r="E13" s="20">
        <f>'5.Electrica SSHH Trento'!K66</f>
        <v>0</v>
      </c>
      <c r="F13" s="20">
        <f>'5.Electrica SSHH Trento'!K67</f>
        <v>0</v>
      </c>
      <c r="G13" s="20">
        <f>'5.Electrica SSHH Trento'!K69</f>
        <v>0</v>
      </c>
      <c r="H13" s="20">
        <f>'5.Electrica SSHH Trento'!K71</f>
        <v>0</v>
      </c>
      <c r="K13" s="22"/>
      <c r="IO13" s="22"/>
      <c r="IP13" s="22"/>
      <c r="IQ13" s="22"/>
      <c r="IR13" s="22"/>
      <c r="IS13" s="22"/>
    </row>
    <row r="14" spans="1:253" s="21" customFormat="1" ht="28.35" customHeight="1">
      <c r="A14" s="16" t="s">
        <v>24</v>
      </c>
      <c r="B14" s="17" t="s">
        <v>25</v>
      </c>
      <c r="C14" s="18" t="s">
        <v>15</v>
      </c>
      <c r="D14" s="20">
        <f>'6.Sanitaria SSHH Domingo Cruz'!K58</f>
        <v>0</v>
      </c>
      <c r="E14" s="20">
        <f>'6.Sanitaria SSHH Domingo Cruz'!K59</f>
        <v>0</v>
      </c>
      <c r="F14" s="20">
        <f>'6.Sanitaria SSHH Domingo Cruz'!K60</f>
        <v>0</v>
      </c>
      <c r="G14" s="20">
        <f>'6.Sanitaria SSHH Domingo Cruz'!K62</f>
        <v>0</v>
      </c>
      <c r="H14" s="20">
        <f>'6.Sanitaria SSHH Domingo Cruz'!K64</f>
        <v>0</v>
      </c>
      <c r="K14" s="22"/>
      <c r="IO14" s="22"/>
      <c r="IP14" s="22"/>
      <c r="IQ14" s="22"/>
      <c r="IR14" s="22"/>
      <c r="IS14" s="22"/>
    </row>
    <row r="15" spans="1:253" s="21" customFormat="1" ht="28.35" customHeight="1">
      <c r="A15" s="16" t="s">
        <v>26</v>
      </c>
      <c r="B15" s="17" t="s">
        <v>27</v>
      </c>
      <c r="C15" s="18"/>
      <c r="D15" s="20">
        <f>+'7.Sanitaria SSHH Trento'!K58</f>
        <v>0</v>
      </c>
      <c r="E15" s="20">
        <f>+'7.Sanitaria SSHH Trento'!K59</f>
        <v>0</v>
      </c>
      <c r="F15" s="20">
        <f>+'7.Sanitaria SSHH Trento'!K60</f>
        <v>0</v>
      </c>
      <c r="G15" s="20">
        <f>+'7.Sanitaria SSHH Trento'!K62</f>
        <v>0</v>
      </c>
      <c r="H15" s="20">
        <f>+'7.Sanitaria SSHH Trento'!K64</f>
        <v>0</v>
      </c>
      <c r="K15" s="22"/>
      <c r="IO15" s="22"/>
      <c r="IP15" s="22"/>
      <c r="IQ15" s="22"/>
      <c r="IR15" s="22"/>
      <c r="IS15" s="22"/>
    </row>
    <row r="16" spans="1:253" s="21" customFormat="1" ht="28.35" customHeight="1">
      <c r="A16" s="16" t="s">
        <v>28</v>
      </c>
      <c r="B16" s="17" t="s">
        <v>29</v>
      </c>
      <c r="C16" s="18" t="s">
        <v>15</v>
      </c>
      <c r="D16" s="20">
        <f>'8.Artefactos y Accesorios'!K29</f>
        <v>0</v>
      </c>
      <c r="E16" s="20">
        <f>'8.Artefactos y Accesorios'!K30</f>
        <v>0</v>
      </c>
      <c r="F16" s="20">
        <f>'8.Artefactos y Accesorios'!K31</f>
        <v>0</v>
      </c>
      <c r="G16" s="20">
        <f>'8.Artefactos y Accesorios'!K33</f>
        <v>0</v>
      </c>
      <c r="H16" s="20">
        <f>'8.Artefactos y Accesorios'!K35</f>
        <v>0</v>
      </c>
      <c r="K16" s="22"/>
      <c r="IO16" s="22"/>
      <c r="IP16" s="22"/>
      <c r="IQ16" s="22"/>
      <c r="IR16" s="22"/>
      <c r="IS16" s="22"/>
    </row>
    <row r="17" spans="1:248">
      <c r="A17" s="23"/>
      <c r="B17" s="24"/>
      <c r="C17" s="25"/>
      <c r="D17" s="26"/>
      <c r="E17" s="25"/>
      <c r="F17" s="27"/>
      <c r="G17" s="28"/>
      <c r="H17" s="27"/>
    </row>
    <row r="18" spans="1:248" ht="21" customHeight="1">
      <c r="A18" s="123" t="s">
        <v>30</v>
      </c>
      <c r="B18" s="123"/>
      <c r="C18" s="29" t="s">
        <v>15</v>
      </c>
      <c r="D18" s="30">
        <f>SUM(D9:D16)</f>
        <v>0</v>
      </c>
      <c r="E18" s="30">
        <f>SUM(E9:E16)</f>
        <v>0</v>
      </c>
      <c r="F18" s="30">
        <f>SUM(F9:F16)</f>
        <v>0</v>
      </c>
      <c r="G18" s="30">
        <f>SUM(G9:G16)</f>
        <v>0</v>
      </c>
      <c r="H18" s="30">
        <f>SUM(H9:H16)</f>
        <v>0</v>
      </c>
      <c r="I18" s="2"/>
      <c r="M18" s="31"/>
      <c r="IK18" s="6"/>
      <c r="IL18" s="6"/>
      <c r="IM18" s="6"/>
      <c r="IN18" s="6"/>
    </row>
    <row r="21" spans="1:248">
      <c r="G21" s="32"/>
    </row>
    <row r="22" spans="1:248">
      <c r="G22" s="32"/>
    </row>
    <row r="23" spans="1:248">
      <c r="G23" s="32"/>
      <c r="H23" s="33"/>
    </row>
    <row r="25" spans="1:248">
      <c r="F25" s="33"/>
    </row>
  </sheetData>
  <sheetProtection selectLockedCells="1" selectUnlockedCells="1"/>
  <mergeCells count="7">
    <mergeCell ref="A18:B18"/>
    <mergeCell ref="A1:F2"/>
    <mergeCell ref="A3:B3"/>
    <mergeCell ref="C3:D3"/>
    <mergeCell ref="E3:G3"/>
    <mergeCell ref="A5:H5"/>
    <mergeCell ref="A7:H7"/>
  </mergeCells>
  <pageMargins left="0.39374999999999999" right="0.39374999999999999" top="0.39374999999999999" bottom="0.39374999999999999" header="0.51180555555555551" footer="0.51180555555555551"/>
  <pageSetup paperSize="9" firstPageNumber="0" fitToHeight="13" orientation="landscape" horizontalDpi="300" verticalDpi="300"/>
  <headerFooter alignWithMargins="0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V39"/>
  <sheetViews>
    <sheetView showGridLines="0" zoomScale="85" zoomScaleNormal="85" zoomScaleSheetLayoutView="100" workbookViewId="0">
      <selection activeCell="K24" sqref="K24"/>
    </sheetView>
  </sheetViews>
  <sheetFormatPr baseColWidth="10" defaultColWidth="10.140625" defaultRowHeight="15"/>
  <cols>
    <col min="1" max="1" width="6.42578125" style="1" customWidth="1"/>
    <col min="2" max="2" width="45.42578125" style="2" customWidth="1"/>
    <col min="3" max="3" width="9.5703125" style="3" customWidth="1"/>
    <col min="4" max="4" width="8.5703125" style="2" customWidth="1"/>
    <col min="5" max="5" width="8.140625" style="2" customWidth="1"/>
    <col min="6" max="6" width="4.140625" style="3" customWidth="1"/>
    <col min="7" max="7" width="11.5703125" style="4" customWidth="1"/>
    <col min="8" max="8" width="4.42578125" style="3" customWidth="1"/>
    <col min="9" max="9" width="13.42578125" style="3" customWidth="1"/>
    <col min="10" max="10" width="4.42578125" style="3" customWidth="1"/>
    <col min="11" max="11" width="13.140625" style="4" customWidth="1"/>
    <col min="12" max="12" width="11.42578125" style="5" customWidth="1"/>
    <col min="13" max="13" width="11.42578125" style="2" customWidth="1"/>
    <col min="14" max="14" width="11.42578125" style="34" customWidth="1"/>
    <col min="15" max="251" width="11.42578125" style="2" customWidth="1"/>
    <col min="252" max="16384" width="10.140625" style="6"/>
  </cols>
  <sheetData>
    <row r="1" spans="1:256" ht="14.85" customHeight="1">
      <c r="A1" s="124" t="s">
        <v>0</v>
      </c>
      <c r="B1" s="124"/>
      <c r="C1" s="124"/>
      <c r="D1" s="124"/>
      <c r="E1" s="124"/>
      <c r="F1" s="124"/>
      <c r="G1" s="124"/>
      <c r="H1" s="133"/>
      <c r="I1" s="133"/>
      <c r="J1" s="133"/>
      <c r="K1" s="133"/>
    </row>
    <row r="2" spans="1:256" ht="33.6" customHeight="1">
      <c r="A2" s="124"/>
      <c r="B2" s="124"/>
      <c r="C2" s="124"/>
      <c r="D2" s="124"/>
      <c r="E2" s="124"/>
      <c r="F2" s="124"/>
      <c r="G2" s="124"/>
      <c r="H2" s="133"/>
      <c r="I2" s="133"/>
      <c r="J2" s="133"/>
      <c r="K2" s="133"/>
    </row>
    <row r="3" spans="1:256" ht="19.350000000000001" customHeight="1">
      <c r="A3" s="125" t="s">
        <v>1</v>
      </c>
      <c r="B3" s="125"/>
      <c r="C3" s="125" t="s">
        <v>2</v>
      </c>
      <c r="D3" s="125"/>
      <c r="E3" s="126" t="s">
        <v>3</v>
      </c>
      <c r="F3" s="126"/>
      <c r="G3" s="126"/>
      <c r="H3" s="133"/>
      <c r="I3" s="133"/>
      <c r="J3" s="133"/>
      <c r="K3" s="133"/>
    </row>
    <row r="4" spans="1:256" ht="14.85" customHeight="1">
      <c r="A4" s="8"/>
      <c r="B4" s="9"/>
      <c r="C4" s="10"/>
      <c r="D4" s="11"/>
      <c r="E4" s="132"/>
      <c r="F4" s="132"/>
    </row>
    <row r="5" spans="1:256" ht="23.1" customHeight="1">
      <c r="A5" s="127" t="s">
        <v>4</v>
      </c>
      <c r="B5" s="127"/>
      <c r="C5" s="127"/>
      <c r="D5" s="127"/>
      <c r="E5" s="127"/>
      <c r="F5" s="127"/>
      <c r="G5" s="127"/>
      <c r="H5" s="127"/>
      <c r="I5" s="127"/>
      <c r="J5" s="127"/>
      <c r="K5" s="127"/>
    </row>
    <row r="6" spans="1:256" ht="8.85" customHeight="1"/>
    <row r="7" spans="1:256" ht="19.350000000000001" customHeight="1">
      <c r="A7" s="128" t="s">
        <v>31</v>
      </c>
      <c r="B7" s="128"/>
      <c r="C7" s="128"/>
      <c r="D7" s="128"/>
      <c r="E7" s="128"/>
      <c r="F7" s="128"/>
      <c r="G7" s="128"/>
      <c r="H7" s="128"/>
      <c r="I7" s="128"/>
      <c r="J7" s="128"/>
      <c r="K7" s="128"/>
    </row>
    <row r="8" spans="1:256" s="2" customFormat="1" ht="33.75" customHeight="1">
      <c r="A8" s="13" t="s">
        <v>32</v>
      </c>
      <c r="B8" s="35" t="s">
        <v>33</v>
      </c>
      <c r="C8" s="14" t="s">
        <v>34</v>
      </c>
      <c r="D8" s="14" t="s">
        <v>35</v>
      </c>
      <c r="E8" s="14" t="s">
        <v>36</v>
      </c>
      <c r="F8" s="130" t="s">
        <v>37</v>
      </c>
      <c r="G8" s="130"/>
      <c r="H8" s="131" t="s">
        <v>38</v>
      </c>
      <c r="I8" s="131"/>
      <c r="J8" s="131" t="s">
        <v>39</v>
      </c>
      <c r="K8" s="131"/>
      <c r="N8" s="34"/>
    </row>
    <row r="9" spans="1:256" s="21" customFormat="1" ht="30" customHeight="1">
      <c r="A9" s="16" t="s">
        <v>40</v>
      </c>
      <c r="B9" s="17" t="s">
        <v>41</v>
      </c>
      <c r="C9" s="18">
        <v>1</v>
      </c>
      <c r="D9" s="18" t="s">
        <v>42</v>
      </c>
      <c r="E9" s="38"/>
      <c r="F9" s="39" t="s">
        <v>43</v>
      </c>
      <c r="G9" s="18"/>
      <c r="H9" s="40" t="s">
        <v>15</v>
      </c>
      <c r="I9" s="18"/>
      <c r="J9" s="40" t="s">
        <v>15</v>
      </c>
      <c r="K9" s="18">
        <f t="shared" ref="K9:K16" si="0">G9*C9</f>
        <v>0</v>
      </c>
      <c r="N9" s="41"/>
    </row>
    <row r="10" spans="1:256" s="21" customFormat="1" ht="28.35" customHeight="1">
      <c r="A10" s="16" t="s">
        <v>44</v>
      </c>
      <c r="B10" s="17" t="s">
        <v>45</v>
      </c>
      <c r="C10" s="18">
        <v>1</v>
      </c>
      <c r="D10" s="18" t="s">
        <v>42</v>
      </c>
      <c r="E10" s="38"/>
      <c r="F10" s="39" t="s">
        <v>43</v>
      </c>
      <c r="G10" s="18"/>
      <c r="H10" s="40" t="s">
        <v>15</v>
      </c>
      <c r="I10" s="18"/>
      <c r="J10" s="40" t="s">
        <v>15</v>
      </c>
      <c r="K10" s="18">
        <f t="shared" si="0"/>
        <v>0</v>
      </c>
      <c r="L10" s="22"/>
      <c r="M10" s="22"/>
      <c r="N10" s="42"/>
      <c r="O10" s="43"/>
      <c r="IR10" s="22"/>
      <c r="IS10" s="22"/>
      <c r="IT10" s="22"/>
      <c r="IU10" s="22"/>
      <c r="IV10" s="22"/>
    </row>
    <row r="11" spans="1:256" s="21" customFormat="1" ht="28.35" customHeight="1">
      <c r="A11" s="16" t="s">
        <v>46</v>
      </c>
      <c r="B11" s="17" t="s">
        <v>47</v>
      </c>
      <c r="C11" s="18">
        <v>1</v>
      </c>
      <c r="D11" s="18" t="s">
        <v>42</v>
      </c>
      <c r="E11" s="38"/>
      <c r="F11" s="39" t="s">
        <v>43</v>
      </c>
      <c r="G11" s="18"/>
      <c r="H11" s="40" t="s">
        <v>15</v>
      </c>
      <c r="I11" s="18"/>
      <c r="J11" s="40" t="s">
        <v>15</v>
      </c>
      <c r="K11" s="18">
        <f t="shared" si="0"/>
        <v>0</v>
      </c>
      <c r="L11" s="22"/>
      <c r="M11" s="22"/>
      <c r="N11" s="42"/>
      <c r="IR11" s="22"/>
      <c r="IS11" s="22"/>
      <c r="IT11" s="22"/>
      <c r="IU11" s="22"/>
      <c r="IV11" s="22"/>
    </row>
    <row r="12" spans="1:256" s="21" customFormat="1" ht="28.35" customHeight="1">
      <c r="A12" s="16" t="s">
        <v>48</v>
      </c>
      <c r="B12" s="17" t="s">
        <v>49</v>
      </c>
      <c r="C12" s="18">
        <v>1</v>
      </c>
      <c r="D12" s="18" t="s">
        <v>42</v>
      </c>
      <c r="E12" s="38"/>
      <c r="F12" s="39" t="s">
        <v>43</v>
      </c>
      <c r="G12" s="18"/>
      <c r="H12" s="40" t="s">
        <v>15</v>
      </c>
      <c r="I12" s="18"/>
      <c r="J12" s="40" t="s">
        <v>15</v>
      </c>
      <c r="K12" s="18">
        <f t="shared" si="0"/>
        <v>0</v>
      </c>
      <c r="L12" s="22"/>
      <c r="M12" s="22"/>
      <c r="N12" s="42"/>
      <c r="IR12" s="22"/>
      <c r="IS12" s="22"/>
      <c r="IT12" s="22"/>
      <c r="IU12" s="22"/>
      <c r="IV12" s="22"/>
    </row>
    <row r="13" spans="1:256" s="21" customFormat="1" ht="28.35" customHeight="1">
      <c r="A13" s="16" t="s">
        <v>50</v>
      </c>
      <c r="B13" s="17" t="s">
        <v>51</v>
      </c>
      <c r="C13" s="18">
        <v>1</v>
      </c>
      <c r="D13" s="18" t="s">
        <v>42</v>
      </c>
      <c r="E13" s="38"/>
      <c r="F13" s="39" t="s">
        <v>43</v>
      </c>
      <c r="G13" s="18"/>
      <c r="H13" s="40" t="s">
        <v>15</v>
      </c>
      <c r="I13" s="18"/>
      <c r="J13" s="40" t="s">
        <v>15</v>
      </c>
      <c r="K13" s="18">
        <f t="shared" si="0"/>
        <v>0</v>
      </c>
      <c r="L13" s="22"/>
      <c r="M13" s="22"/>
      <c r="N13" s="42"/>
      <c r="IR13" s="22"/>
      <c r="IS13" s="22"/>
      <c r="IT13" s="22"/>
      <c r="IU13" s="22"/>
      <c r="IV13" s="22"/>
    </row>
    <row r="14" spans="1:256" s="21" customFormat="1" ht="28.35" customHeight="1">
      <c r="A14" s="16" t="s">
        <v>52</v>
      </c>
      <c r="B14" s="17" t="s">
        <v>53</v>
      </c>
      <c r="C14" s="18">
        <v>1</v>
      </c>
      <c r="D14" s="18" t="s">
        <v>42</v>
      </c>
      <c r="E14" s="38"/>
      <c r="F14" s="39" t="s">
        <v>43</v>
      </c>
      <c r="G14" s="18"/>
      <c r="H14" s="40" t="s">
        <v>15</v>
      </c>
      <c r="I14" s="18"/>
      <c r="J14" s="40" t="s">
        <v>15</v>
      </c>
      <c r="K14" s="18">
        <f t="shared" si="0"/>
        <v>0</v>
      </c>
      <c r="L14" s="22"/>
      <c r="M14" s="22"/>
      <c r="N14" s="42"/>
      <c r="IR14" s="22"/>
      <c r="IS14" s="22"/>
      <c r="IT14" s="22"/>
      <c r="IU14" s="22"/>
      <c r="IV14" s="22"/>
    </row>
    <row r="15" spans="1:256" s="21" customFormat="1" ht="28.35" customHeight="1">
      <c r="A15" s="16" t="s">
        <v>54</v>
      </c>
      <c r="B15" s="17" t="s">
        <v>55</v>
      </c>
      <c r="C15" s="18">
        <v>4</v>
      </c>
      <c r="D15" s="18" t="s">
        <v>56</v>
      </c>
      <c r="E15" s="38"/>
      <c r="F15" s="39" t="s">
        <v>43</v>
      </c>
      <c r="G15" s="18"/>
      <c r="H15" s="40" t="s">
        <v>15</v>
      </c>
      <c r="I15" s="18"/>
      <c r="J15" s="40" t="s">
        <v>15</v>
      </c>
      <c r="K15" s="18">
        <f t="shared" si="0"/>
        <v>0</v>
      </c>
      <c r="L15" s="22"/>
      <c r="M15" s="22"/>
      <c r="N15" s="42"/>
      <c r="IR15" s="22"/>
      <c r="IS15" s="22"/>
      <c r="IT15" s="22"/>
      <c r="IU15" s="22"/>
      <c r="IV15" s="22"/>
    </row>
    <row r="16" spans="1:256" s="21" customFormat="1" ht="28.35" customHeight="1">
      <c r="A16" s="16" t="s">
        <v>57</v>
      </c>
      <c r="B16" s="17" t="s">
        <v>58</v>
      </c>
      <c r="C16" s="18">
        <v>1</v>
      </c>
      <c r="D16" s="18" t="s">
        <v>42</v>
      </c>
      <c r="E16" s="38"/>
      <c r="F16" s="39" t="s">
        <v>43</v>
      </c>
      <c r="G16" s="18"/>
      <c r="H16" s="40" t="s">
        <v>15</v>
      </c>
      <c r="I16" s="18"/>
      <c r="J16" s="40" t="s">
        <v>15</v>
      </c>
      <c r="K16" s="18">
        <f t="shared" si="0"/>
        <v>0</v>
      </c>
      <c r="L16" s="22"/>
      <c r="M16" s="22"/>
      <c r="N16" s="42"/>
      <c r="IR16" s="22"/>
      <c r="IS16" s="22"/>
      <c r="IT16" s="22"/>
      <c r="IU16" s="22"/>
      <c r="IV16" s="22"/>
    </row>
    <row r="17" spans="1:256" s="21" customFormat="1" ht="28.35" customHeight="1">
      <c r="A17" s="44"/>
      <c r="B17" s="45"/>
      <c r="C17" s="46"/>
      <c r="D17" s="46"/>
      <c r="E17" s="47"/>
      <c r="F17" s="48"/>
      <c r="G17" s="46"/>
      <c r="H17" s="49"/>
      <c r="I17" s="46"/>
      <c r="J17" s="49"/>
      <c r="K17" s="46"/>
      <c r="L17" s="22"/>
      <c r="M17" s="22"/>
      <c r="N17" s="42"/>
      <c r="IR17" s="22"/>
      <c r="IS17" s="22"/>
      <c r="IT17" s="22"/>
      <c r="IU17" s="22"/>
      <c r="IV17" s="22"/>
    </row>
    <row r="18" spans="1:256">
      <c r="A18" s="23"/>
      <c r="B18" s="24"/>
      <c r="C18" s="25"/>
      <c r="D18" s="26"/>
      <c r="E18" s="25"/>
      <c r="F18" s="50"/>
      <c r="G18" s="27"/>
      <c r="H18" s="25"/>
      <c r="I18" s="28">
        <f>+SUM(I9:I16)</f>
        <v>0</v>
      </c>
      <c r="J18" s="25"/>
      <c r="K18" s="27"/>
    </row>
    <row r="19" spans="1:256">
      <c r="A19" s="23"/>
      <c r="B19" s="24"/>
      <c r="C19" s="25"/>
      <c r="D19" s="26"/>
      <c r="E19" s="25"/>
      <c r="F19" s="50"/>
      <c r="G19" s="27"/>
      <c r="H19" s="25"/>
      <c r="I19" s="28"/>
      <c r="J19" s="25"/>
      <c r="K19" s="27"/>
    </row>
    <row r="20" spans="1:256" ht="16.350000000000001" customHeight="1">
      <c r="A20" s="23"/>
      <c r="B20" s="51"/>
      <c r="C20" s="25"/>
      <c r="D20" s="51"/>
      <c r="E20" s="51"/>
      <c r="F20" s="50"/>
      <c r="G20" s="6"/>
      <c r="H20" s="6"/>
      <c r="I20" s="52" t="s">
        <v>59</v>
      </c>
      <c r="J20" s="50" t="s">
        <v>15</v>
      </c>
      <c r="K20" s="27">
        <f>SUM(K9:K16)</f>
        <v>0</v>
      </c>
    </row>
    <row r="21" spans="1:256" ht="16.350000000000001" customHeight="1">
      <c r="A21" s="23"/>
      <c r="B21" s="51"/>
      <c r="C21" s="25"/>
      <c r="D21" s="51"/>
      <c r="E21" s="51"/>
      <c r="F21" s="50"/>
      <c r="G21" s="6"/>
      <c r="H21" s="6"/>
      <c r="I21" s="52" t="s">
        <v>9</v>
      </c>
      <c r="J21" s="50" t="s">
        <v>15</v>
      </c>
      <c r="K21" s="27">
        <f>+K20*C22</f>
        <v>0</v>
      </c>
    </row>
    <row r="22" spans="1:256" ht="16.350000000000001" customHeight="1">
      <c r="A22" s="23"/>
      <c r="B22" s="53" t="s">
        <v>60</v>
      </c>
      <c r="C22" s="50">
        <v>0.1</v>
      </c>
      <c r="D22" s="51"/>
      <c r="E22" s="51"/>
      <c r="F22" s="50"/>
      <c r="G22" s="6"/>
      <c r="H22" s="6"/>
      <c r="I22" s="52" t="s">
        <v>10</v>
      </c>
      <c r="J22" s="50" t="s">
        <v>15</v>
      </c>
      <c r="K22" s="27">
        <f>(K20+K21)*C23</f>
        <v>0</v>
      </c>
    </row>
    <row r="23" spans="1:256" ht="16.350000000000001" customHeight="1">
      <c r="A23" s="23"/>
      <c r="B23" s="54" t="s">
        <v>61</v>
      </c>
      <c r="C23" s="55">
        <v>0.22</v>
      </c>
      <c r="D23" s="51"/>
      <c r="E23" s="51"/>
      <c r="F23" s="50"/>
      <c r="G23" s="6"/>
      <c r="H23" s="6"/>
      <c r="I23" s="52" t="s">
        <v>62</v>
      </c>
      <c r="J23" s="50" t="s">
        <v>15</v>
      </c>
      <c r="K23" s="27">
        <f>K22+K20+K21</f>
        <v>0</v>
      </c>
    </row>
    <row r="24" spans="1:256" ht="16.350000000000001" customHeight="1">
      <c r="A24" s="23"/>
      <c r="B24" s="54" t="s">
        <v>63</v>
      </c>
      <c r="C24" s="56">
        <v>0.71799999999999997</v>
      </c>
      <c r="D24" s="51"/>
      <c r="E24" s="51"/>
      <c r="F24" s="50"/>
      <c r="G24" s="6"/>
      <c r="H24" s="6"/>
      <c r="I24" s="52" t="s">
        <v>64</v>
      </c>
      <c r="J24" s="50" t="s">
        <v>15</v>
      </c>
      <c r="K24" s="27">
        <f>I18*(1+C22)*C24</f>
        <v>0</v>
      </c>
    </row>
    <row r="25" spans="1:256" s="2" customFormat="1" ht="21" customHeight="1">
      <c r="A25" s="1"/>
      <c r="C25" s="3"/>
      <c r="E25" s="6"/>
      <c r="F25" s="57"/>
      <c r="G25" s="129" t="s">
        <v>65</v>
      </c>
      <c r="H25" s="129"/>
      <c r="I25" s="129"/>
      <c r="J25" s="58" t="s">
        <v>15</v>
      </c>
      <c r="K25" s="58">
        <f>+K23</f>
        <v>0</v>
      </c>
      <c r="L25" s="5"/>
      <c r="N25" s="34"/>
      <c r="IR25" s="6"/>
      <c r="IS25" s="6"/>
      <c r="IT25" s="6"/>
      <c r="IU25" s="6"/>
      <c r="IV25" s="6"/>
    </row>
    <row r="26" spans="1:256" s="2" customFormat="1" ht="18" customHeight="1">
      <c r="A26" s="1"/>
      <c r="C26" s="3"/>
      <c r="E26" s="6"/>
      <c r="F26" s="57"/>
      <c r="G26" s="129" t="s">
        <v>66</v>
      </c>
      <c r="H26" s="129"/>
      <c r="I26" s="129"/>
      <c r="J26" s="58" t="s">
        <v>15</v>
      </c>
      <c r="K26" s="58">
        <f>+K23+K24</f>
        <v>0</v>
      </c>
      <c r="L26" s="5"/>
      <c r="N26" s="34"/>
      <c r="IR26" s="6"/>
      <c r="IS26" s="6"/>
      <c r="IT26" s="6"/>
      <c r="IU26" s="6"/>
      <c r="IV26" s="6"/>
    </row>
    <row r="39" spans="4:4">
      <c r="D39" s="2" t="s">
        <v>67</v>
      </c>
    </row>
  </sheetData>
  <sheetProtection selectLockedCells="1" selectUnlockedCells="1"/>
  <mergeCells count="13">
    <mergeCell ref="E4:F4"/>
    <mergeCell ref="A1:G2"/>
    <mergeCell ref="H1:K3"/>
    <mergeCell ref="A3:B3"/>
    <mergeCell ref="C3:D3"/>
    <mergeCell ref="E3:G3"/>
    <mergeCell ref="G26:I26"/>
    <mergeCell ref="A5:K5"/>
    <mergeCell ref="A7:K7"/>
    <mergeCell ref="F8:G8"/>
    <mergeCell ref="H8:I8"/>
    <mergeCell ref="J8:K8"/>
    <mergeCell ref="G25:I25"/>
  </mergeCells>
  <pageMargins left="0.39374999999999999" right="0.39374999999999999" top="0.39374999999999999" bottom="0.39374999999999999" header="0.51180555555555551" footer="0.51180555555555551"/>
  <pageSetup paperSize="9" firstPageNumber="0" fitToHeight="13" orientation="landscape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V79"/>
  <sheetViews>
    <sheetView showGridLines="0" zoomScale="70" zoomScaleNormal="70" zoomScaleSheetLayoutView="85" workbookViewId="0">
      <selection activeCell="I11" sqref="I11"/>
    </sheetView>
  </sheetViews>
  <sheetFormatPr baseColWidth="10" defaultColWidth="10.140625" defaultRowHeight="15"/>
  <cols>
    <col min="1" max="1" width="6.42578125" style="1" customWidth="1"/>
    <col min="2" max="2" width="54.5703125" style="2" customWidth="1"/>
    <col min="3" max="3" width="11.85546875" style="59" customWidth="1"/>
    <col min="4" max="4" width="12.28515625" style="60" customWidth="1"/>
    <col min="5" max="5" width="8.140625" style="2" customWidth="1"/>
    <col min="6" max="6" width="4.140625" style="3" customWidth="1"/>
    <col min="7" max="7" width="11.5703125" style="4" customWidth="1"/>
    <col min="8" max="8" width="4.42578125" style="3" customWidth="1"/>
    <col min="9" max="9" width="16.85546875" style="3" bestFit="1" customWidth="1"/>
    <col min="10" max="10" width="4.42578125" style="3" customWidth="1"/>
    <col min="11" max="11" width="18.42578125" style="4" customWidth="1"/>
    <col min="12" max="12" width="11.42578125" style="5" customWidth="1"/>
    <col min="13" max="249" width="11.42578125" style="2" customWidth="1"/>
    <col min="250" max="16384" width="10.140625" style="6"/>
  </cols>
  <sheetData>
    <row r="1" spans="1:11" ht="14.85" customHeight="1">
      <c r="A1" s="124" t="s">
        <v>0</v>
      </c>
      <c r="B1" s="124"/>
      <c r="C1" s="124"/>
      <c r="D1" s="124"/>
      <c r="E1" s="124"/>
      <c r="F1" s="124"/>
      <c r="G1" s="124"/>
      <c r="H1" s="133"/>
      <c r="I1" s="133"/>
      <c r="J1" s="133"/>
      <c r="K1" s="133"/>
    </row>
    <row r="2" spans="1:11" ht="33.6" customHeight="1">
      <c r="A2" s="124"/>
      <c r="B2" s="124"/>
      <c r="C2" s="124"/>
      <c r="D2" s="124"/>
      <c r="E2" s="124"/>
      <c r="F2" s="124"/>
      <c r="G2" s="124"/>
      <c r="H2" s="133"/>
      <c r="I2" s="133"/>
      <c r="J2" s="133"/>
      <c r="K2" s="133"/>
    </row>
    <row r="3" spans="1:11" ht="19.350000000000001" customHeight="1">
      <c r="A3" s="125" t="s">
        <v>1</v>
      </c>
      <c r="B3" s="125"/>
      <c r="C3" s="125" t="s">
        <v>2</v>
      </c>
      <c r="D3" s="125"/>
      <c r="E3" s="126" t="s">
        <v>3</v>
      </c>
      <c r="F3" s="126"/>
      <c r="G3" s="126"/>
      <c r="H3" s="133"/>
      <c r="I3" s="133"/>
      <c r="J3" s="133"/>
      <c r="K3" s="133"/>
    </row>
    <row r="4" spans="1:11" ht="14.85" customHeight="1">
      <c r="A4" s="8"/>
      <c r="B4" s="9"/>
      <c r="C4" s="61"/>
      <c r="D4" s="62"/>
      <c r="E4" s="132"/>
      <c r="F4" s="132"/>
    </row>
    <row r="5" spans="1:11" ht="23.1" customHeight="1">
      <c r="A5" s="127" t="s">
        <v>4</v>
      </c>
      <c r="B5" s="127"/>
      <c r="C5" s="127"/>
      <c r="D5" s="127"/>
      <c r="E5" s="127"/>
      <c r="F5" s="127"/>
      <c r="G5" s="127"/>
      <c r="H5" s="127"/>
      <c r="I5" s="127"/>
      <c r="J5" s="127"/>
      <c r="K5" s="127"/>
    </row>
    <row r="6" spans="1:11" ht="8.85" customHeight="1"/>
    <row r="7" spans="1:11" ht="19.350000000000001" customHeight="1">
      <c r="A7" s="128" t="s">
        <v>68</v>
      </c>
      <c r="B7" s="128"/>
      <c r="C7" s="128"/>
      <c r="D7" s="128"/>
      <c r="E7" s="128"/>
      <c r="F7" s="128"/>
      <c r="G7" s="128"/>
      <c r="H7" s="128"/>
      <c r="I7" s="128"/>
      <c r="J7" s="128"/>
      <c r="K7" s="128"/>
    </row>
    <row r="8" spans="1:11" s="2" customFormat="1" ht="33.75" customHeight="1">
      <c r="A8" s="13" t="s">
        <v>32</v>
      </c>
      <c r="B8" s="35" t="s">
        <v>33</v>
      </c>
      <c r="C8" s="63" t="s">
        <v>34</v>
      </c>
      <c r="D8" s="64" t="s">
        <v>35</v>
      </c>
      <c r="E8" s="14" t="s">
        <v>36</v>
      </c>
      <c r="F8" s="130" t="s">
        <v>37</v>
      </c>
      <c r="G8" s="130"/>
      <c r="H8" s="131" t="s">
        <v>38</v>
      </c>
      <c r="I8" s="131"/>
      <c r="J8" s="131" t="s">
        <v>39</v>
      </c>
      <c r="K8" s="131"/>
    </row>
    <row r="9" spans="1:11" s="2" customFormat="1" ht="33.75" customHeight="1">
      <c r="A9" s="65" t="s">
        <v>69</v>
      </c>
      <c r="B9" s="35" t="s">
        <v>70</v>
      </c>
      <c r="C9" s="63"/>
      <c r="D9" s="64"/>
      <c r="E9" s="14"/>
      <c r="F9" s="36"/>
      <c r="G9" s="36"/>
      <c r="H9" s="37"/>
      <c r="I9" s="37"/>
      <c r="J9" s="37"/>
      <c r="K9" s="37"/>
    </row>
    <row r="10" spans="1:11" s="2" customFormat="1" ht="33.75" customHeight="1">
      <c r="A10" s="66" t="s">
        <v>71</v>
      </c>
      <c r="B10" s="67" t="s">
        <v>72</v>
      </c>
      <c r="C10" s="91">
        <v>55</v>
      </c>
      <c r="D10" s="18" t="s">
        <v>73</v>
      </c>
      <c r="E10" s="38"/>
      <c r="F10" s="39" t="s">
        <v>43</v>
      </c>
      <c r="G10" s="18"/>
      <c r="H10" s="40" t="s">
        <v>15</v>
      </c>
      <c r="I10" s="18"/>
      <c r="J10" s="40" t="s">
        <v>15</v>
      </c>
      <c r="K10" s="18">
        <f t="shared" ref="K10:K15" si="0">G10*C10</f>
        <v>0</v>
      </c>
    </row>
    <row r="11" spans="1:11" s="2" customFormat="1" ht="33.75" customHeight="1">
      <c r="A11" s="66" t="s">
        <v>74</v>
      </c>
      <c r="B11" s="67" t="s">
        <v>75</v>
      </c>
      <c r="C11" s="91">
        <v>10</v>
      </c>
      <c r="D11" s="18" t="s">
        <v>73</v>
      </c>
      <c r="E11" s="38"/>
      <c r="F11" s="39" t="s">
        <v>43</v>
      </c>
      <c r="G11" s="18"/>
      <c r="H11" s="40" t="s">
        <v>15</v>
      </c>
      <c r="I11" s="18"/>
      <c r="J11" s="40" t="s">
        <v>15</v>
      </c>
      <c r="K11" s="18">
        <f t="shared" si="0"/>
        <v>0</v>
      </c>
    </row>
    <row r="12" spans="1:11" s="2" customFormat="1" ht="33.75" customHeight="1">
      <c r="A12" s="66" t="s">
        <v>76</v>
      </c>
      <c r="B12" s="67" t="s">
        <v>77</v>
      </c>
      <c r="C12" s="91">
        <v>1</v>
      </c>
      <c r="D12" s="18" t="s">
        <v>42</v>
      </c>
      <c r="E12" s="38"/>
      <c r="F12" s="39" t="s">
        <v>43</v>
      </c>
      <c r="G12" s="18"/>
      <c r="H12" s="40" t="s">
        <v>15</v>
      </c>
      <c r="I12" s="18"/>
      <c r="J12" s="40" t="s">
        <v>15</v>
      </c>
      <c r="K12" s="18">
        <f t="shared" si="0"/>
        <v>0</v>
      </c>
    </row>
    <row r="13" spans="1:11" s="2" customFormat="1" ht="33.75" customHeight="1">
      <c r="A13" s="66" t="s">
        <v>78</v>
      </c>
      <c r="B13" s="67" t="s">
        <v>79</v>
      </c>
      <c r="C13" s="91">
        <v>20</v>
      </c>
      <c r="D13" s="92" t="s">
        <v>80</v>
      </c>
      <c r="E13" s="14"/>
      <c r="F13" s="39" t="s">
        <v>43</v>
      </c>
      <c r="G13" s="18"/>
      <c r="H13" s="40" t="s">
        <v>15</v>
      </c>
      <c r="I13" s="18"/>
      <c r="J13" s="40" t="s">
        <v>15</v>
      </c>
      <c r="K13" s="18">
        <f t="shared" si="0"/>
        <v>0</v>
      </c>
    </row>
    <row r="14" spans="1:11" s="2" customFormat="1" ht="33.75" customHeight="1">
      <c r="A14" s="66" t="s">
        <v>81</v>
      </c>
      <c r="B14" s="67" t="s">
        <v>82</v>
      </c>
      <c r="C14" s="91">
        <v>2</v>
      </c>
      <c r="D14" s="92" t="s">
        <v>80</v>
      </c>
      <c r="E14" s="14"/>
      <c r="F14" s="39" t="s">
        <v>43</v>
      </c>
      <c r="G14" s="18"/>
      <c r="H14" s="40" t="s">
        <v>15</v>
      </c>
      <c r="I14" s="18"/>
      <c r="J14" s="40" t="s">
        <v>15</v>
      </c>
      <c r="K14" s="18">
        <f t="shared" si="0"/>
        <v>0</v>
      </c>
    </row>
    <row r="15" spans="1:11" s="2" customFormat="1" ht="33.75" customHeight="1">
      <c r="A15" s="66" t="s">
        <v>83</v>
      </c>
      <c r="B15" s="67" t="s">
        <v>84</v>
      </c>
      <c r="C15" s="91">
        <v>1</v>
      </c>
      <c r="D15" s="92" t="s">
        <v>42</v>
      </c>
      <c r="E15" s="14"/>
      <c r="F15" s="39" t="s">
        <v>43</v>
      </c>
      <c r="G15" s="18"/>
      <c r="H15" s="40" t="s">
        <v>15</v>
      </c>
      <c r="I15" s="18"/>
      <c r="J15" s="40" t="s">
        <v>15</v>
      </c>
      <c r="K15" s="18">
        <f t="shared" si="0"/>
        <v>0</v>
      </c>
    </row>
    <row r="16" spans="1:11" s="2" customFormat="1" ht="33.75" customHeight="1">
      <c r="A16" s="65" t="s">
        <v>85</v>
      </c>
      <c r="B16" s="35" t="s">
        <v>86</v>
      </c>
      <c r="C16" s="63"/>
      <c r="D16" s="64"/>
      <c r="E16" s="14"/>
      <c r="F16" s="36"/>
      <c r="G16" s="36"/>
      <c r="H16" s="37"/>
      <c r="I16" s="37"/>
      <c r="J16" s="37"/>
      <c r="K16" s="37"/>
    </row>
    <row r="17" spans="1:11" s="2" customFormat="1" ht="33.75" customHeight="1">
      <c r="A17" s="66" t="s">
        <v>87</v>
      </c>
      <c r="B17" s="67" t="s">
        <v>88</v>
      </c>
      <c r="C17" s="91">
        <v>24</v>
      </c>
      <c r="D17" s="92" t="s">
        <v>73</v>
      </c>
      <c r="E17" s="14"/>
      <c r="F17" s="39" t="s">
        <v>43</v>
      </c>
      <c r="G17" s="18"/>
      <c r="H17" s="40" t="s">
        <v>15</v>
      </c>
      <c r="I17" s="18"/>
      <c r="J17" s="40" t="s">
        <v>15</v>
      </c>
      <c r="K17" s="18">
        <f>G17*C17</f>
        <v>0</v>
      </c>
    </row>
    <row r="18" spans="1:11" s="2" customFormat="1" ht="33.75" customHeight="1">
      <c r="A18" s="66" t="s">
        <v>89</v>
      </c>
      <c r="B18" s="67" t="s">
        <v>90</v>
      </c>
      <c r="C18" s="91">
        <v>42</v>
      </c>
      <c r="D18" s="92" t="s">
        <v>73</v>
      </c>
      <c r="E18" s="14"/>
      <c r="F18" s="39" t="s">
        <v>43</v>
      </c>
      <c r="G18" s="18"/>
      <c r="H18" s="40" t="s">
        <v>15</v>
      </c>
      <c r="I18" s="18"/>
      <c r="J18" s="40" t="s">
        <v>15</v>
      </c>
      <c r="K18" s="18">
        <f>G18*C18</f>
        <v>0</v>
      </c>
    </row>
    <row r="19" spans="1:11" s="2" customFormat="1" ht="33.75" customHeight="1">
      <c r="A19" s="66" t="s">
        <v>91</v>
      </c>
      <c r="B19" s="67" t="s">
        <v>92</v>
      </c>
      <c r="C19" s="91">
        <v>140</v>
      </c>
      <c r="D19" s="92" t="s">
        <v>73</v>
      </c>
      <c r="E19" s="14"/>
      <c r="F19" s="39" t="s">
        <v>43</v>
      </c>
      <c r="G19" s="18"/>
      <c r="H19" s="40" t="s">
        <v>15</v>
      </c>
      <c r="I19" s="18"/>
      <c r="J19" s="40" t="s">
        <v>15</v>
      </c>
      <c r="K19" s="18">
        <f>G19*C19</f>
        <v>0</v>
      </c>
    </row>
    <row r="20" spans="1:11" s="2" customFormat="1" ht="33.75" customHeight="1">
      <c r="A20" s="66" t="s">
        <v>93</v>
      </c>
      <c r="B20" s="67" t="s">
        <v>94</v>
      </c>
      <c r="C20" s="91">
        <v>1</v>
      </c>
      <c r="D20" s="92" t="s">
        <v>42</v>
      </c>
      <c r="E20" s="14"/>
      <c r="F20" s="39" t="s">
        <v>43</v>
      </c>
      <c r="G20" s="18"/>
      <c r="H20" s="40" t="s">
        <v>15</v>
      </c>
      <c r="I20" s="18"/>
      <c r="J20" s="40" t="s">
        <v>15</v>
      </c>
      <c r="K20" s="18">
        <f>G20*C20</f>
        <v>0</v>
      </c>
    </row>
    <row r="21" spans="1:11" s="2" customFormat="1" ht="33.75" customHeight="1">
      <c r="A21" s="66" t="s">
        <v>95</v>
      </c>
      <c r="B21" s="67" t="s">
        <v>96</v>
      </c>
      <c r="C21" s="91">
        <v>17</v>
      </c>
      <c r="D21" s="92" t="s">
        <v>97</v>
      </c>
      <c r="E21" s="14"/>
      <c r="F21" s="39" t="s">
        <v>43</v>
      </c>
      <c r="G21" s="18"/>
      <c r="H21" s="40" t="s">
        <v>15</v>
      </c>
      <c r="I21" s="18"/>
      <c r="J21" s="40" t="s">
        <v>15</v>
      </c>
      <c r="K21" s="18">
        <f>G21*C21</f>
        <v>0</v>
      </c>
    </row>
    <row r="22" spans="1:11" s="2" customFormat="1" ht="33.75" customHeight="1">
      <c r="A22" s="65" t="s">
        <v>98</v>
      </c>
      <c r="B22" s="35" t="s">
        <v>99</v>
      </c>
      <c r="C22" s="63"/>
      <c r="D22" s="64"/>
      <c r="E22" s="14"/>
      <c r="F22" s="36"/>
      <c r="G22" s="36"/>
      <c r="H22" s="37"/>
      <c r="I22" s="37"/>
      <c r="J22" s="37"/>
      <c r="K22" s="37"/>
    </row>
    <row r="23" spans="1:11" s="2" customFormat="1" ht="33.75" customHeight="1">
      <c r="A23" s="66" t="s">
        <v>100</v>
      </c>
      <c r="B23" s="67" t="s">
        <v>101</v>
      </c>
      <c r="C23" s="91">
        <v>55</v>
      </c>
      <c r="D23" s="92" t="s">
        <v>73</v>
      </c>
      <c r="E23" s="14"/>
      <c r="F23" s="39" t="s">
        <v>43</v>
      </c>
      <c r="G23" s="18"/>
      <c r="H23" s="40" t="s">
        <v>15</v>
      </c>
      <c r="I23" s="18"/>
      <c r="J23" s="40" t="s">
        <v>15</v>
      </c>
      <c r="K23" s="18">
        <f>G23*C23</f>
        <v>0</v>
      </c>
    </row>
    <row r="24" spans="1:11" s="2" customFormat="1" ht="33.75" customHeight="1">
      <c r="A24" s="66" t="s">
        <v>102</v>
      </c>
      <c r="B24" s="67" t="s">
        <v>103</v>
      </c>
      <c r="C24" s="91">
        <v>10</v>
      </c>
      <c r="D24" s="92" t="s">
        <v>73</v>
      </c>
      <c r="E24" s="14"/>
      <c r="F24" s="39" t="s">
        <v>43</v>
      </c>
      <c r="G24" s="18"/>
      <c r="H24" s="40" t="s">
        <v>15</v>
      </c>
      <c r="I24" s="18"/>
      <c r="J24" s="40" t="s">
        <v>15</v>
      </c>
      <c r="K24" s="18">
        <f>G24*C24</f>
        <v>0</v>
      </c>
    </row>
    <row r="25" spans="1:11" s="2" customFormat="1" ht="33.75" customHeight="1">
      <c r="A25" s="66" t="s">
        <v>104</v>
      </c>
      <c r="B25" s="67" t="s">
        <v>105</v>
      </c>
      <c r="C25" s="91">
        <v>13</v>
      </c>
      <c r="D25" s="92" t="s">
        <v>73</v>
      </c>
      <c r="E25" s="14"/>
      <c r="F25" s="39" t="s">
        <v>43</v>
      </c>
      <c r="G25" s="18"/>
      <c r="H25" s="40" t="s">
        <v>15</v>
      </c>
      <c r="I25" s="18"/>
      <c r="J25" s="40" t="s">
        <v>15</v>
      </c>
      <c r="K25" s="18">
        <f>G25*C25</f>
        <v>0</v>
      </c>
    </row>
    <row r="26" spans="1:11" s="2" customFormat="1" ht="33.75" customHeight="1">
      <c r="A26" s="66" t="s">
        <v>106</v>
      </c>
      <c r="B26" s="67" t="s">
        <v>107</v>
      </c>
      <c r="C26" s="91">
        <v>55</v>
      </c>
      <c r="D26" s="92" t="s">
        <v>73</v>
      </c>
      <c r="E26" s="14"/>
      <c r="F26" s="39" t="s">
        <v>43</v>
      </c>
      <c r="G26" s="18"/>
      <c r="H26" s="40" t="s">
        <v>15</v>
      </c>
      <c r="I26" s="18"/>
      <c r="J26" s="40" t="s">
        <v>15</v>
      </c>
      <c r="K26" s="18">
        <f>G26*C26</f>
        <v>0</v>
      </c>
    </row>
    <row r="27" spans="1:11" s="2" customFormat="1" ht="33.75" customHeight="1">
      <c r="A27" s="66" t="s">
        <v>108</v>
      </c>
      <c r="B27" s="67" t="s">
        <v>109</v>
      </c>
      <c r="C27" s="91">
        <v>20</v>
      </c>
      <c r="D27" s="92" t="s">
        <v>97</v>
      </c>
      <c r="E27" s="14"/>
      <c r="F27" s="39" t="s">
        <v>43</v>
      </c>
      <c r="G27" s="18"/>
      <c r="H27" s="40" t="s">
        <v>15</v>
      </c>
      <c r="I27" s="18"/>
      <c r="J27" s="40" t="s">
        <v>15</v>
      </c>
      <c r="K27" s="18">
        <f>G27*C27</f>
        <v>0</v>
      </c>
    </row>
    <row r="28" spans="1:11" s="2" customFormat="1" ht="33.75" customHeight="1">
      <c r="A28" s="65" t="s">
        <v>110</v>
      </c>
      <c r="B28" s="35" t="s">
        <v>111</v>
      </c>
      <c r="C28" s="63"/>
      <c r="D28" s="64"/>
      <c r="E28" s="14"/>
      <c r="F28" s="36"/>
      <c r="G28" s="36"/>
      <c r="H28" s="37"/>
      <c r="I28" s="37"/>
      <c r="J28" s="37"/>
      <c r="K28" s="37"/>
    </row>
    <row r="29" spans="1:11" s="2" customFormat="1" ht="33.75" customHeight="1">
      <c r="A29" s="66" t="s">
        <v>112</v>
      </c>
      <c r="B29" s="67" t="s">
        <v>113</v>
      </c>
      <c r="C29" s="91">
        <v>47</v>
      </c>
      <c r="D29" s="92" t="s">
        <v>73</v>
      </c>
      <c r="E29" s="14"/>
      <c r="F29" s="39" t="s">
        <v>43</v>
      </c>
      <c r="G29" s="18"/>
      <c r="H29" s="40" t="s">
        <v>15</v>
      </c>
      <c r="I29" s="18"/>
      <c r="J29" s="40" t="s">
        <v>15</v>
      </c>
      <c r="K29" s="18">
        <f>G29*C29</f>
        <v>0</v>
      </c>
    </row>
    <row r="30" spans="1:11" s="2" customFormat="1" ht="33.75" customHeight="1">
      <c r="A30" s="66" t="s">
        <v>114</v>
      </c>
      <c r="B30" s="67" t="s">
        <v>115</v>
      </c>
      <c r="C30" s="91">
        <v>47</v>
      </c>
      <c r="D30" s="92" t="s">
        <v>73</v>
      </c>
      <c r="E30" s="14"/>
      <c r="F30" s="39" t="s">
        <v>43</v>
      </c>
      <c r="G30" s="18"/>
      <c r="H30" s="40" t="s">
        <v>15</v>
      </c>
      <c r="I30" s="18"/>
      <c r="J30" s="40" t="s">
        <v>15</v>
      </c>
      <c r="K30" s="18">
        <f>G30*C30</f>
        <v>0</v>
      </c>
    </row>
    <row r="31" spans="1:11" s="2" customFormat="1" ht="33.75" customHeight="1">
      <c r="A31" s="66" t="s">
        <v>116</v>
      </c>
      <c r="B31" s="67" t="s">
        <v>117</v>
      </c>
      <c r="C31" s="91">
        <v>100</v>
      </c>
      <c r="D31" s="92" t="s">
        <v>73</v>
      </c>
      <c r="E31" s="14"/>
      <c r="F31" s="39" t="s">
        <v>43</v>
      </c>
      <c r="G31" s="18"/>
      <c r="H31" s="40" t="s">
        <v>15</v>
      </c>
      <c r="I31" s="18"/>
      <c r="J31" s="40" t="s">
        <v>15</v>
      </c>
      <c r="K31" s="18">
        <f>G31*C31</f>
        <v>0</v>
      </c>
    </row>
    <row r="32" spans="1:11" s="2" customFormat="1" ht="33.75" customHeight="1">
      <c r="A32" s="65" t="s">
        <v>118</v>
      </c>
      <c r="B32" s="35" t="s">
        <v>119</v>
      </c>
      <c r="C32" s="63"/>
      <c r="D32" s="64"/>
      <c r="E32" s="14"/>
      <c r="F32" s="36"/>
      <c r="G32" s="36"/>
      <c r="H32" s="37"/>
      <c r="I32" s="37"/>
      <c r="J32" s="37"/>
      <c r="K32" s="37"/>
    </row>
    <row r="33" spans="1:11" s="2" customFormat="1" ht="33.75" customHeight="1">
      <c r="A33" s="66" t="s">
        <v>120</v>
      </c>
      <c r="B33" s="67" t="s">
        <v>121</v>
      </c>
      <c r="C33" s="91">
        <v>0.35</v>
      </c>
      <c r="D33" s="92" t="s">
        <v>122</v>
      </c>
      <c r="E33" s="14"/>
      <c r="F33" s="39" t="s">
        <v>43</v>
      </c>
      <c r="G33" s="18"/>
      <c r="H33" s="40" t="s">
        <v>15</v>
      </c>
      <c r="I33" s="18"/>
      <c r="J33" s="40" t="s">
        <v>15</v>
      </c>
      <c r="K33" s="18">
        <f>G33*C33</f>
        <v>0</v>
      </c>
    </row>
    <row r="34" spans="1:11" s="2" customFormat="1" ht="33.75" customHeight="1">
      <c r="A34" s="66" t="s">
        <v>123</v>
      </c>
      <c r="B34" s="67" t="s">
        <v>124</v>
      </c>
      <c r="C34" s="91">
        <v>0.1</v>
      </c>
      <c r="D34" s="92" t="s">
        <v>122</v>
      </c>
      <c r="E34" s="14"/>
      <c r="F34" s="39" t="s">
        <v>43</v>
      </c>
      <c r="G34" s="18"/>
      <c r="H34" s="40" t="s">
        <v>15</v>
      </c>
      <c r="I34" s="18"/>
      <c r="J34" s="40" t="s">
        <v>15</v>
      </c>
      <c r="K34" s="18">
        <f>G34*C34</f>
        <v>0</v>
      </c>
    </row>
    <row r="35" spans="1:11" s="2" customFormat="1" ht="33.75" customHeight="1">
      <c r="A35" s="66" t="s">
        <v>125</v>
      </c>
      <c r="B35" s="67" t="s">
        <v>126</v>
      </c>
      <c r="C35" s="91">
        <v>0.9</v>
      </c>
      <c r="D35" s="92" t="s">
        <v>122</v>
      </c>
      <c r="E35" s="14"/>
      <c r="F35" s="39" t="s">
        <v>43</v>
      </c>
      <c r="G35" s="18"/>
      <c r="H35" s="40" t="s">
        <v>15</v>
      </c>
      <c r="I35" s="18"/>
      <c r="J35" s="40" t="s">
        <v>15</v>
      </c>
      <c r="K35" s="18">
        <f>G35*C35</f>
        <v>0</v>
      </c>
    </row>
    <row r="36" spans="1:11" s="2" customFormat="1" ht="33.75" customHeight="1">
      <c r="A36" s="66" t="s">
        <v>127</v>
      </c>
      <c r="B36" s="67" t="s">
        <v>128</v>
      </c>
      <c r="C36" s="91">
        <v>0.7</v>
      </c>
      <c r="D36" s="92" t="s">
        <v>122</v>
      </c>
      <c r="E36" s="14"/>
      <c r="F36" s="39" t="s">
        <v>43</v>
      </c>
      <c r="G36" s="18"/>
      <c r="H36" s="40" t="s">
        <v>15</v>
      </c>
      <c r="I36" s="18"/>
      <c r="J36" s="40" t="s">
        <v>15</v>
      </c>
      <c r="K36" s="18">
        <f>G36*C36</f>
        <v>0</v>
      </c>
    </row>
    <row r="37" spans="1:11" s="2" customFormat="1" ht="33.75" customHeight="1">
      <c r="A37" s="65" t="s">
        <v>129</v>
      </c>
      <c r="B37" s="35" t="s">
        <v>130</v>
      </c>
      <c r="C37" s="63"/>
      <c r="D37" s="64"/>
      <c r="E37" s="14"/>
      <c r="F37" s="36"/>
      <c r="G37" s="36"/>
      <c r="H37" s="37"/>
      <c r="I37" s="37"/>
      <c r="J37" s="37"/>
      <c r="K37" s="37"/>
    </row>
    <row r="38" spans="1:11" s="2" customFormat="1" ht="33.75" customHeight="1">
      <c r="A38" s="66" t="s">
        <v>131</v>
      </c>
      <c r="B38" s="67" t="s">
        <v>132</v>
      </c>
      <c r="C38" s="91">
        <v>55</v>
      </c>
      <c r="D38" s="92" t="s">
        <v>73</v>
      </c>
      <c r="E38" s="14"/>
      <c r="F38" s="39" t="s">
        <v>43</v>
      </c>
      <c r="G38" s="18"/>
      <c r="H38" s="40" t="s">
        <v>15</v>
      </c>
      <c r="I38" s="18"/>
      <c r="J38" s="40" t="s">
        <v>15</v>
      </c>
      <c r="K38" s="18">
        <f>G38*C38</f>
        <v>0</v>
      </c>
    </row>
    <row r="39" spans="1:11" s="2" customFormat="1" ht="33.75" customHeight="1">
      <c r="A39" s="66" t="s">
        <v>133</v>
      </c>
      <c r="B39" s="67" t="s">
        <v>134</v>
      </c>
      <c r="C39" s="91">
        <v>14</v>
      </c>
      <c r="D39" s="92" t="s">
        <v>73</v>
      </c>
      <c r="E39" s="14"/>
      <c r="F39" s="39" t="s">
        <v>43</v>
      </c>
      <c r="G39" s="18"/>
      <c r="H39" s="40" t="s">
        <v>15</v>
      </c>
      <c r="I39" s="18"/>
      <c r="J39" s="40" t="s">
        <v>15</v>
      </c>
      <c r="K39" s="18">
        <f>G39*C39</f>
        <v>0</v>
      </c>
    </row>
    <row r="40" spans="1:11" s="2" customFormat="1" ht="33.75" customHeight="1">
      <c r="A40" s="65" t="s">
        <v>135</v>
      </c>
      <c r="B40" s="35" t="s">
        <v>136</v>
      </c>
      <c r="C40" s="63"/>
      <c r="D40" s="64"/>
      <c r="E40" s="14"/>
      <c r="F40" s="36"/>
      <c r="G40" s="36"/>
      <c r="H40" s="37"/>
      <c r="I40" s="37"/>
      <c r="J40" s="37"/>
      <c r="K40" s="37"/>
    </row>
    <row r="41" spans="1:11" s="2" customFormat="1" ht="33.75" customHeight="1">
      <c r="A41" s="65" t="s">
        <v>137</v>
      </c>
      <c r="B41" s="67" t="s">
        <v>138</v>
      </c>
      <c r="C41" s="91">
        <v>0.8</v>
      </c>
      <c r="D41" s="92" t="s">
        <v>122</v>
      </c>
      <c r="E41" s="14"/>
      <c r="F41" s="39" t="s">
        <v>43</v>
      </c>
      <c r="G41" s="18"/>
      <c r="H41" s="40" t="s">
        <v>15</v>
      </c>
      <c r="I41" s="18"/>
      <c r="J41" s="40" t="s">
        <v>15</v>
      </c>
      <c r="K41" s="18">
        <f t="shared" ref="K41:K49" si="1">G41*C41</f>
        <v>0</v>
      </c>
    </row>
    <row r="42" spans="1:11" s="2" customFormat="1" ht="33.75" customHeight="1">
      <c r="A42" s="65" t="s">
        <v>139</v>
      </c>
      <c r="B42" s="67" t="s">
        <v>140</v>
      </c>
      <c r="C42" s="91">
        <v>0.16</v>
      </c>
      <c r="D42" s="92" t="s">
        <v>122</v>
      </c>
      <c r="E42" s="14"/>
      <c r="F42" s="39" t="s">
        <v>43</v>
      </c>
      <c r="G42" s="18"/>
      <c r="H42" s="40" t="s">
        <v>15</v>
      </c>
      <c r="I42" s="18"/>
      <c r="J42" s="40" t="s">
        <v>15</v>
      </c>
      <c r="K42" s="18">
        <f t="shared" si="1"/>
        <v>0</v>
      </c>
    </row>
    <row r="43" spans="1:11" s="2" customFormat="1" ht="33.75" customHeight="1">
      <c r="A43" s="65" t="s">
        <v>141</v>
      </c>
      <c r="B43" s="67" t="s">
        <v>107</v>
      </c>
      <c r="C43" s="91">
        <v>3</v>
      </c>
      <c r="D43" s="92" t="s">
        <v>73</v>
      </c>
      <c r="E43" s="14"/>
      <c r="F43" s="39" t="s">
        <v>43</v>
      </c>
      <c r="G43" s="18"/>
      <c r="H43" s="40" t="s">
        <v>15</v>
      </c>
      <c r="I43" s="18"/>
      <c r="J43" s="40" t="s">
        <v>15</v>
      </c>
      <c r="K43" s="18">
        <f t="shared" si="1"/>
        <v>0</v>
      </c>
    </row>
    <row r="44" spans="1:11" s="2" customFormat="1" ht="33.75" customHeight="1">
      <c r="A44" s="65" t="s">
        <v>142</v>
      </c>
      <c r="B44" s="67" t="s">
        <v>143</v>
      </c>
      <c r="C44" s="91">
        <v>3</v>
      </c>
      <c r="D44" s="92" t="s">
        <v>73</v>
      </c>
      <c r="E44" s="14"/>
      <c r="F44" s="39" t="s">
        <v>43</v>
      </c>
      <c r="G44" s="18"/>
      <c r="H44" s="40" t="s">
        <v>15</v>
      </c>
      <c r="I44" s="18"/>
      <c r="J44" s="40" t="s">
        <v>15</v>
      </c>
      <c r="K44" s="18">
        <f t="shared" si="1"/>
        <v>0</v>
      </c>
    </row>
    <row r="45" spans="1:11" s="2" customFormat="1" ht="33.75" customHeight="1">
      <c r="A45" s="65" t="s">
        <v>144</v>
      </c>
      <c r="B45" s="67" t="s">
        <v>145</v>
      </c>
      <c r="C45" s="91">
        <v>1.6</v>
      </c>
      <c r="D45" s="92" t="s">
        <v>73</v>
      </c>
      <c r="E45" s="14"/>
      <c r="F45" s="39" t="s">
        <v>43</v>
      </c>
      <c r="G45" s="18"/>
      <c r="H45" s="40" t="s">
        <v>15</v>
      </c>
      <c r="I45" s="18"/>
      <c r="J45" s="40" t="s">
        <v>15</v>
      </c>
      <c r="K45" s="18">
        <f t="shared" si="1"/>
        <v>0</v>
      </c>
    </row>
    <row r="46" spans="1:11" s="2" customFormat="1" ht="33.75" customHeight="1">
      <c r="A46" s="65" t="s">
        <v>146</v>
      </c>
      <c r="B46" s="67" t="s">
        <v>147</v>
      </c>
      <c r="C46" s="91">
        <v>0.2</v>
      </c>
      <c r="D46" s="92" t="s">
        <v>122</v>
      </c>
      <c r="E46" s="14"/>
      <c r="F46" s="39" t="s">
        <v>43</v>
      </c>
      <c r="G46" s="18"/>
      <c r="H46" s="40" t="s">
        <v>15</v>
      </c>
      <c r="I46" s="18"/>
      <c r="J46" s="40" t="s">
        <v>15</v>
      </c>
      <c r="K46" s="18">
        <f t="shared" si="1"/>
        <v>0</v>
      </c>
    </row>
    <row r="47" spans="1:11" s="2" customFormat="1" ht="33.75" customHeight="1">
      <c r="A47" s="65" t="s">
        <v>148</v>
      </c>
      <c r="B47" s="67" t="s">
        <v>149</v>
      </c>
      <c r="C47" s="91">
        <v>0.5</v>
      </c>
      <c r="D47" s="92" t="s">
        <v>122</v>
      </c>
      <c r="E47" s="14"/>
      <c r="F47" s="39" t="s">
        <v>43</v>
      </c>
      <c r="G47" s="18"/>
      <c r="H47" s="40" t="s">
        <v>15</v>
      </c>
      <c r="I47" s="18"/>
      <c r="J47" s="40" t="s">
        <v>15</v>
      </c>
      <c r="K47" s="18">
        <f t="shared" si="1"/>
        <v>0</v>
      </c>
    </row>
    <row r="48" spans="1:11" s="2" customFormat="1" ht="33.75" customHeight="1">
      <c r="A48" s="65" t="s">
        <v>150</v>
      </c>
      <c r="B48" s="67" t="s">
        <v>151</v>
      </c>
      <c r="C48" s="91">
        <v>1.6</v>
      </c>
      <c r="D48" s="92" t="s">
        <v>73</v>
      </c>
      <c r="E48" s="14"/>
      <c r="F48" s="39" t="s">
        <v>43</v>
      </c>
      <c r="G48" s="18"/>
      <c r="H48" s="40" t="s">
        <v>15</v>
      </c>
      <c r="I48" s="18"/>
      <c r="J48" s="40" t="s">
        <v>15</v>
      </c>
      <c r="K48" s="18">
        <f t="shared" si="1"/>
        <v>0</v>
      </c>
    </row>
    <row r="49" spans="1:11" s="2" customFormat="1" ht="33.75" customHeight="1">
      <c r="A49" s="65" t="s">
        <v>152</v>
      </c>
      <c r="B49" s="67" t="s">
        <v>153</v>
      </c>
      <c r="C49" s="91">
        <v>1</v>
      </c>
      <c r="D49" s="92" t="s">
        <v>42</v>
      </c>
      <c r="E49" s="14"/>
      <c r="F49" s="39" t="s">
        <v>43</v>
      </c>
      <c r="G49" s="18"/>
      <c r="H49" s="40" t="s">
        <v>15</v>
      </c>
      <c r="I49" s="18"/>
      <c r="J49" s="40" t="s">
        <v>15</v>
      </c>
      <c r="K49" s="18">
        <f t="shared" si="1"/>
        <v>0</v>
      </c>
    </row>
    <row r="50" spans="1:11" s="2" customFormat="1" ht="33.75" customHeight="1">
      <c r="A50" s="65" t="s">
        <v>154</v>
      </c>
      <c r="B50" s="35" t="s">
        <v>155</v>
      </c>
      <c r="C50" s="63"/>
      <c r="D50" s="64"/>
      <c r="E50" s="14"/>
      <c r="F50" s="36"/>
      <c r="G50" s="36"/>
      <c r="H50" s="37"/>
      <c r="I50" s="37"/>
      <c r="J50" s="37"/>
      <c r="K50" s="37"/>
    </row>
    <row r="51" spans="1:11" s="2" customFormat="1" ht="33.75" customHeight="1">
      <c r="A51" s="66" t="s">
        <v>156</v>
      </c>
      <c r="B51" s="67" t="s">
        <v>157</v>
      </c>
      <c r="C51" s="91">
        <v>100</v>
      </c>
      <c r="D51" s="92" t="s">
        <v>73</v>
      </c>
      <c r="E51" s="14"/>
      <c r="F51" s="39" t="s">
        <v>43</v>
      </c>
      <c r="G51" s="18"/>
      <c r="H51" s="40" t="s">
        <v>15</v>
      </c>
      <c r="I51" s="18"/>
      <c r="J51" s="40" t="s">
        <v>15</v>
      </c>
      <c r="K51" s="18">
        <f>G51*C51</f>
        <v>0</v>
      </c>
    </row>
    <row r="52" spans="1:11" s="2" customFormat="1" ht="33.75" customHeight="1">
      <c r="A52" s="66" t="s">
        <v>158</v>
      </c>
      <c r="B52" s="67" t="s">
        <v>159</v>
      </c>
      <c r="C52" s="91">
        <v>69</v>
      </c>
      <c r="D52" s="92" t="s">
        <v>73</v>
      </c>
      <c r="E52" s="14"/>
      <c r="F52" s="39" t="s">
        <v>43</v>
      </c>
      <c r="G52" s="18"/>
      <c r="H52" s="40" t="s">
        <v>15</v>
      </c>
      <c r="I52" s="18"/>
      <c r="J52" s="40" t="s">
        <v>15</v>
      </c>
      <c r="K52" s="18">
        <f>G52*C52</f>
        <v>0</v>
      </c>
    </row>
    <row r="53" spans="1:11" s="2" customFormat="1" ht="33.75" customHeight="1">
      <c r="A53" s="66" t="s">
        <v>160</v>
      </c>
      <c r="B53" s="67" t="s">
        <v>161</v>
      </c>
      <c r="C53" s="91">
        <v>100</v>
      </c>
      <c r="D53" s="92" t="s">
        <v>73</v>
      </c>
      <c r="E53" s="14"/>
      <c r="F53" s="39" t="s">
        <v>43</v>
      </c>
      <c r="G53" s="18"/>
      <c r="H53" s="40" t="s">
        <v>15</v>
      </c>
      <c r="I53" s="18"/>
      <c r="J53" s="40" t="s">
        <v>15</v>
      </c>
      <c r="K53" s="18">
        <f>G53*C53</f>
        <v>0</v>
      </c>
    </row>
    <row r="54" spans="1:11" s="2" customFormat="1" ht="33.75" customHeight="1">
      <c r="A54" s="66" t="s">
        <v>162</v>
      </c>
      <c r="B54" s="67" t="s">
        <v>163</v>
      </c>
      <c r="C54" s="91">
        <v>69</v>
      </c>
      <c r="D54" s="92" t="s">
        <v>73</v>
      </c>
      <c r="E54" s="14"/>
      <c r="F54" s="39" t="s">
        <v>43</v>
      </c>
      <c r="G54" s="18"/>
      <c r="H54" s="40" t="s">
        <v>15</v>
      </c>
      <c r="I54" s="18"/>
      <c r="J54" s="40" t="s">
        <v>15</v>
      </c>
      <c r="K54" s="18">
        <f>G54*C54</f>
        <v>0</v>
      </c>
    </row>
    <row r="55" spans="1:11" s="2" customFormat="1" ht="33.75" customHeight="1">
      <c r="A55" s="65" t="s">
        <v>164</v>
      </c>
      <c r="B55" s="35" t="s">
        <v>165</v>
      </c>
      <c r="C55" s="63"/>
      <c r="D55" s="64"/>
      <c r="E55" s="14"/>
      <c r="F55" s="36"/>
      <c r="G55" s="36"/>
      <c r="H55" s="37"/>
      <c r="I55" s="37"/>
      <c r="J55" s="37"/>
      <c r="K55" s="37"/>
    </row>
    <row r="56" spans="1:11" s="2" customFormat="1" ht="33.75" customHeight="1">
      <c r="A56" s="66" t="s">
        <v>166</v>
      </c>
      <c r="B56" s="67" t="s">
        <v>167</v>
      </c>
      <c r="C56" s="91">
        <v>1</v>
      </c>
      <c r="D56" s="92" t="s">
        <v>80</v>
      </c>
      <c r="E56" s="14"/>
      <c r="F56" s="39" t="s">
        <v>43</v>
      </c>
      <c r="G56" s="18"/>
      <c r="H56" s="40" t="s">
        <v>15</v>
      </c>
      <c r="I56" s="18"/>
      <c r="J56" s="40" t="s">
        <v>15</v>
      </c>
      <c r="K56" s="18">
        <f>G56*C56</f>
        <v>0</v>
      </c>
    </row>
    <row r="57" spans="1:11" s="2" customFormat="1" ht="33.75" customHeight="1">
      <c r="A57" s="66" t="s">
        <v>168</v>
      </c>
      <c r="B57" s="67" t="s">
        <v>169</v>
      </c>
      <c r="C57" s="91">
        <v>1</v>
      </c>
      <c r="D57" s="92" t="s">
        <v>80</v>
      </c>
      <c r="E57" s="14"/>
      <c r="F57" s="39" t="s">
        <v>43</v>
      </c>
      <c r="G57" s="18"/>
      <c r="H57" s="40" t="s">
        <v>15</v>
      </c>
      <c r="I57" s="18"/>
      <c r="J57" s="40" t="s">
        <v>15</v>
      </c>
      <c r="K57" s="18">
        <f>G57*C57</f>
        <v>0</v>
      </c>
    </row>
    <row r="58" spans="1:11" s="2" customFormat="1" ht="33.75" customHeight="1">
      <c r="A58" s="66" t="s">
        <v>170</v>
      </c>
      <c r="B58" s="67" t="s">
        <v>171</v>
      </c>
      <c r="C58" s="63"/>
      <c r="D58" s="64"/>
      <c r="E58" s="14"/>
      <c r="F58" s="36"/>
      <c r="G58" s="36"/>
      <c r="H58" s="37"/>
      <c r="I58" s="37"/>
      <c r="J58" s="37"/>
      <c r="K58" s="37"/>
    </row>
    <row r="59" spans="1:11" s="2" customFormat="1" ht="33.75" customHeight="1">
      <c r="A59" s="66" t="s">
        <v>172</v>
      </c>
      <c r="B59" s="67" t="s">
        <v>173</v>
      </c>
      <c r="C59" s="91">
        <v>1</v>
      </c>
      <c r="D59" s="92" t="s">
        <v>80</v>
      </c>
      <c r="E59" s="14"/>
      <c r="F59" s="39" t="s">
        <v>43</v>
      </c>
      <c r="G59" s="18"/>
      <c r="H59" s="40" t="s">
        <v>15</v>
      </c>
      <c r="I59" s="18"/>
      <c r="J59" s="40" t="s">
        <v>15</v>
      </c>
      <c r="K59" s="18">
        <f>G59*C59</f>
        <v>0</v>
      </c>
    </row>
    <row r="60" spans="1:11" s="2" customFormat="1" ht="33.75" customHeight="1">
      <c r="A60" s="65" t="s">
        <v>174</v>
      </c>
      <c r="B60" s="35" t="s">
        <v>175</v>
      </c>
      <c r="C60" s="63"/>
      <c r="D60" s="64"/>
      <c r="E60" s="14"/>
      <c r="F60" s="36"/>
      <c r="G60" s="36"/>
      <c r="H60" s="37"/>
      <c r="I60" s="37"/>
      <c r="J60" s="37"/>
      <c r="K60" s="37"/>
    </row>
    <row r="61" spans="1:11" s="2" customFormat="1" ht="33.75" customHeight="1">
      <c r="A61" s="65" t="s">
        <v>176</v>
      </c>
      <c r="B61" s="67" t="s">
        <v>177</v>
      </c>
      <c r="C61" s="91">
        <v>1</v>
      </c>
      <c r="D61" s="92" t="s">
        <v>80</v>
      </c>
      <c r="E61" s="14"/>
      <c r="F61" s="39" t="s">
        <v>43</v>
      </c>
      <c r="G61" s="18"/>
      <c r="H61" s="40" t="s">
        <v>15</v>
      </c>
      <c r="I61" s="18"/>
      <c r="J61" s="40" t="s">
        <v>15</v>
      </c>
      <c r="K61" s="18">
        <f>G61*C61</f>
        <v>0</v>
      </c>
    </row>
    <row r="62" spans="1:11" s="2" customFormat="1" ht="33.75" customHeight="1">
      <c r="A62" s="65" t="s">
        <v>178</v>
      </c>
      <c r="B62" s="67" t="s">
        <v>179</v>
      </c>
      <c r="C62" s="91">
        <v>1</v>
      </c>
      <c r="D62" s="92" t="s">
        <v>80</v>
      </c>
      <c r="E62" s="14"/>
      <c r="F62" s="39" t="s">
        <v>43</v>
      </c>
      <c r="G62" s="18"/>
      <c r="H62" s="40" t="s">
        <v>15</v>
      </c>
      <c r="I62" s="18"/>
      <c r="J62" s="40" t="s">
        <v>15</v>
      </c>
      <c r="K62" s="18">
        <f>G62*C62</f>
        <v>0</v>
      </c>
    </row>
    <row r="63" spans="1:11" s="2" customFormat="1" ht="14.25" customHeight="1">
      <c r="A63" s="13"/>
      <c r="B63" s="67"/>
      <c r="C63" s="91"/>
      <c r="D63" s="92"/>
      <c r="E63" s="14"/>
      <c r="F63" s="39"/>
      <c r="G63" s="18"/>
      <c r="H63" s="40"/>
      <c r="I63" s="18"/>
      <c r="J63" s="40"/>
      <c r="K63" s="18"/>
    </row>
    <row r="64" spans="1:11" s="2" customFormat="1" ht="33.75" customHeight="1">
      <c r="A64" s="65" t="s">
        <v>180</v>
      </c>
      <c r="B64" s="35" t="s">
        <v>181</v>
      </c>
      <c r="C64" s="91"/>
      <c r="D64" s="92"/>
      <c r="E64" s="14"/>
      <c r="F64" s="36"/>
      <c r="G64" s="36"/>
      <c r="H64" s="37"/>
      <c r="I64" s="37"/>
      <c r="J64" s="37"/>
      <c r="K64" s="37"/>
    </row>
    <row r="65" spans="1:256" s="2" customFormat="1" ht="33.75" customHeight="1">
      <c r="A65" s="66" t="s">
        <v>182</v>
      </c>
      <c r="B65" s="67" t="s">
        <v>183</v>
      </c>
      <c r="C65" s="91">
        <v>1</v>
      </c>
      <c r="D65" s="92" t="s">
        <v>80</v>
      </c>
      <c r="E65" s="18"/>
      <c r="F65" s="40" t="s">
        <v>15</v>
      </c>
      <c r="G65" s="18"/>
      <c r="H65" s="40" t="s">
        <v>15</v>
      </c>
      <c r="I65" s="18"/>
      <c r="J65" s="40" t="s">
        <v>15</v>
      </c>
      <c r="K65" s="18">
        <f>G65*C65</f>
        <v>0</v>
      </c>
    </row>
    <row r="66" spans="1:256" s="2" customFormat="1" ht="33.75" customHeight="1">
      <c r="A66" s="65" t="s">
        <v>184</v>
      </c>
      <c r="B66" s="35" t="s">
        <v>185</v>
      </c>
      <c r="C66" s="91"/>
      <c r="D66" s="92"/>
      <c r="E66" s="14"/>
      <c r="F66" s="36"/>
      <c r="G66" s="36"/>
      <c r="H66" s="37"/>
      <c r="I66" s="37"/>
      <c r="J66" s="37"/>
      <c r="K66" s="37"/>
    </row>
    <row r="67" spans="1:256" s="2" customFormat="1" ht="33.75" customHeight="1">
      <c r="A67" s="66" t="s">
        <v>186</v>
      </c>
      <c r="B67" s="67" t="s">
        <v>187</v>
      </c>
      <c r="C67" s="91">
        <v>10</v>
      </c>
      <c r="D67" s="92" t="s">
        <v>80</v>
      </c>
      <c r="E67" s="14"/>
      <c r="F67" s="39" t="s">
        <v>43</v>
      </c>
      <c r="G67" s="18"/>
      <c r="H67" s="40" t="s">
        <v>15</v>
      </c>
      <c r="I67" s="18"/>
      <c r="J67" s="40" t="s">
        <v>15</v>
      </c>
      <c r="K67" s="18">
        <f>G67*C67</f>
        <v>0</v>
      </c>
    </row>
    <row r="68" spans="1:256" s="2" customFormat="1" ht="33.75" customHeight="1">
      <c r="A68" s="66" t="s">
        <v>188</v>
      </c>
      <c r="B68" s="67" t="s">
        <v>189</v>
      </c>
      <c r="C68" s="91">
        <v>1</v>
      </c>
      <c r="D68" s="92" t="s">
        <v>80</v>
      </c>
      <c r="E68" s="14"/>
      <c r="F68" s="39" t="s">
        <v>43</v>
      </c>
      <c r="G68" s="18"/>
      <c r="H68" s="40" t="s">
        <v>15</v>
      </c>
      <c r="I68" s="18"/>
      <c r="J68" s="40" t="s">
        <v>15</v>
      </c>
      <c r="K68" s="18">
        <f>G68*C68</f>
        <v>0</v>
      </c>
    </row>
    <row r="69" spans="1:256" s="2" customFormat="1" ht="33.75" customHeight="1">
      <c r="A69" s="66" t="s">
        <v>190</v>
      </c>
      <c r="B69" s="67" t="s">
        <v>191</v>
      </c>
      <c r="C69" s="91">
        <v>10</v>
      </c>
      <c r="D69" s="92" t="s">
        <v>97</v>
      </c>
      <c r="E69" s="14"/>
      <c r="F69" s="39" t="s">
        <v>43</v>
      </c>
      <c r="G69" s="18"/>
      <c r="H69" s="40" t="s">
        <v>15</v>
      </c>
      <c r="I69" s="18"/>
      <c r="J69" s="40" t="s">
        <v>15</v>
      </c>
      <c r="K69" s="18">
        <f>G69*C69</f>
        <v>0</v>
      </c>
    </row>
    <row r="70" spans="1:256" s="2" customFormat="1" ht="33.75" customHeight="1">
      <c r="A70" s="13"/>
      <c r="B70" s="67"/>
      <c r="C70" s="63"/>
      <c r="D70" s="64"/>
      <c r="E70" s="14"/>
      <c r="F70" s="36"/>
      <c r="G70" s="36"/>
      <c r="H70" s="37"/>
      <c r="I70" s="37"/>
      <c r="J70" s="37"/>
      <c r="K70" s="37"/>
    </row>
    <row r="71" spans="1:256">
      <c r="A71" s="23"/>
      <c r="B71" s="24"/>
      <c r="C71" s="68"/>
      <c r="D71" s="23"/>
      <c r="E71" s="25"/>
      <c r="F71" s="50"/>
      <c r="G71" s="27"/>
      <c r="H71" s="25"/>
      <c r="I71" s="28">
        <f>SUM(I9:I70)</f>
        <v>0</v>
      </c>
      <c r="J71" s="25"/>
      <c r="K71" s="27"/>
    </row>
    <row r="72" spans="1:256">
      <c r="A72" s="23"/>
      <c r="B72" s="24"/>
      <c r="C72" s="68"/>
      <c r="D72" s="23"/>
      <c r="E72" s="25"/>
      <c r="F72" s="50"/>
      <c r="G72" s="27"/>
      <c r="H72" s="25"/>
      <c r="I72" s="28"/>
      <c r="J72" s="25"/>
      <c r="K72" s="27"/>
    </row>
    <row r="73" spans="1:256" ht="16.350000000000001" customHeight="1">
      <c r="A73" s="23"/>
      <c r="B73" s="51"/>
      <c r="C73" s="68"/>
      <c r="D73" s="69"/>
      <c r="E73" s="51"/>
      <c r="F73" s="50"/>
      <c r="G73" s="27"/>
      <c r="H73" s="25"/>
      <c r="I73" s="52" t="s">
        <v>59</v>
      </c>
      <c r="J73" s="50" t="s">
        <v>15</v>
      </c>
      <c r="K73" s="27">
        <f>SUM(K9:K70)</f>
        <v>0</v>
      </c>
    </row>
    <row r="74" spans="1:256" ht="16.350000000000001" customHeight="1">
      <c r="A74" s="23"/>
      <c r="B74" s="51"/>
      <c r="C74" s="68"/>
      <c r="D74" s="69"/>
      <c r="E74" s="51"/>
      <c r="F74" s="50"/>
      <c r="G74" s="27"/>
      <c r="H74" s="25"/>
      <c r="I74" s="52" t="s">
        <v>9</v>
      </c>
      <c r="J74" s="50" t="s">
        <v>15</v>
      </c>
      <c r="K74" s="27">
        <f>+K73*C75</f>
        <v>0</v>
      </c>
    </row>
    <row r="75" spans="1:256" ht="16.350000000000001" customHeight="1">
      <c r="A75" s="23"/>
      <c r="B75" s="53" t="s">
        <v>60</v>
      </c>
      <c r="C75" s="70">
        <v>0.1</v>
      </c>
      <c r="D75" s="69"/>
      <c r="E75" s="51"/>
      <c r="F75" s="50"/>
      <c r="G75" s="27"/>
      <c r="H75" s="25"/>
      <c r="I75" s="52" t="s">
        <v>10</v>
      </c>
      <c r="J75" s="50" t="s">
        <v>15</v>
      </c>
      <c r="K75" s="27">
        <f>(K73+K74)*C76</f>
        <v>0</v>
      </c>
    </row>
    <row r="76" spans="1:256" ht="16.350000000000001" customHeight="1">
      <c r="A76" s="23"/>
      <c r="B76" s="54" t="s">
        <v>61</v>
      </c>
      <c r="C76" s="71">
        <v>0.22</v>
      </c>
      <c r="D76" s="69"/>
      <c r="E76" s="51"/>
      <c r="F76" s="50"/>
      <c r="G76" s="27"/>
      <c r="H76" s="25"/>
      <c r="I76" s="52" t="s">
        <v>62</v>
      </c>
      <c r="J76" s="50" t="s">
        <v>15</v>
      </c>
      <c r="K76" s="27">
        <f>K75+K73+K74</f>
        <v>0</v>
      </c>
    </row>
    <row r="77" spans="1:256" ht="16.350000000000001" customHeight="1">
      <c r="A77" s="23"/>
      <c r="B77" s="54" t="s">
        <v>63</v>
      </c>
      <c r="C77" s="72">
        <v>0.71799999999999997</v>
      </c>
      <c r="D77" s="69"/>
      <c r="E77" s="51"/>
      <c r="F77" s="50"/>
      <c r="G77" s="27"/>
      <c r="H77" s="25"/>
      <c r="I77" s="52" t="s">
        <v>64</v>
      </c>
      <c r="J77" s="50" t="s">
        <v>15</v>
      </c>
      <c r="K77" s="27">
        <f>I71*(1+C75)*C77</f>
        <v>0</v>
      </c>
    </row>
    <row r="78" spans="1:256" s="2" customFormat="1" ht="21" customHeight="1">
      <c r="A78" s="1"/>
      <c r="C78" s="59"/>
      <c r="D78" s="60"/>
      <c r="E78" s="6"/>
      <c r="F78" s="57"/>
      <c r="G78" s="129" t="s">
        <v>65</v>
      </c>
      <c r="H78" s="129"/>
      <c r="I78" s="129"/>
      <c r="J78" s="58" t="s">
        <v>15</v>
      </c>
      <c r="K78" s="58">
        <f>+K76</f>
        <v>0</v>
      </c>
      <c r="L78" s="5"/>
      <c r="IP78" s="6"/>
      <c r="IQ78" s="6"/>
      <c r="IR78" s="6"/>
      <c r="IS78" s="6"/>
      <c r="IT78" s="6"/>
      <c r="IU78" s="6"/>
      <c r="IV78" s="6"/>
    </row>
    <row r="79" spans="1:256" s="2" customFormat="1" ht="18" customHeight="1">
      <c r="A79" s="1"/>
      <c r="C79" s="59"/>
      <c r="D79" s="60"/>
      <c r="E79" s="6"/>
      <c r="F79" s="57"/>
      <c r="G79" s="129" t="s">
        <v>66</v>
      </c>
      <c r="H79" s="129"/>
      <c r="I79" s="129"/>
      <c r="J79" s="58" t="s">
        <v>15</v>
      </c>
      <c r="K79" s="58">
        <f>+K76+K77</f>
        <v>0</v>
      </c>
      <c r="L79" s="5"/>
      <c r="IP79" s="6"/>
      <c r="IQ79" s="6"/>
      <c r="IR79" s="6"/>
      <c r="IS79" s="6"/>
      <c r="IT79" s="6"/>
      <c r="IU79" s="6"/>
      <c r="IV79" s="6"/>
    </row>
  </sheetData>
  <sheetProtection selectLockedCells="1" selectUnlockedCells="1"/>
  <mergeCells count="13">
    <mergeCell ref="E4:F4"/>
    <mergeCell ref="A1:G2"/>
    <mergeCell ref="H1:K3"/>
    <mergeCell ref="A3:B3"/>
    <mergeCell ref="C3:D3"/>
    <mergeCell ref="E3:G3"/>
    <mergeCell ref="G79:I79"/>
    <mergeCell ref="A5:K5"/>
    <mergeCell ref="A7:K7"/>
    <mergeCell ref="F8:G8"/>
    <mergeCell ref="H8:I8"/>
    <mergeCell ref="J8:K8"/>
    <mergeCell ref="G78:I78"/>
  </mergeCells>
  <pageMargins left="0.39374999999999999" right="0.39374999999999999" top="0.39374999999999999" bottom="0.39374999999999999" header="0.51180555555555551" footer="0.51180555555555551"/>
  <pageSetup paperSize="9" firstPageNumber="0" fitToHeight="13" orientation="landscape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V86"/>
  <sheetViews>
    <sheetView showGridLines="0" zoomScale="80" zoomScaleNormal="80" zoomScaleSheetLayoutView="85" workbookViewId="0">
      <selection activeCell="K10" sqref="K10"/>
    </sheetView>
  </sheetViews>
  <sheetFormatPr baseColWidth="10" defaultColWidth="10.140625" defaultRowHeight="15"/>
  <cols>
    <col min="1" max="1" width="6.42578125" style="1" customWidth="1"/>
    <col min="2" max="2" width="45.42578125" style="2" customWidth="1"/>
    <col min="3" max="3" width="9.5703125" style="59" customWidth="1"/>
    <col min="4" max="4" width="8.5703125" style="60" customWidth="1"/>
    <col min="5" max="5" width="8.140625" style="2" customWidth="1"/>
    <col min="6" max="6" width="4.140625" style="3" customWidth="1"/>
    <col min="7" max="7" width="11.5703125" style="4" customWidth="1"/>
    <col min="8" max="8" width="4.42578125" style="3" customWidth="1"/>
    <col min="9" max="9" width="13.42578125" style="3" customWidth="1"/>
    <col min="10" max="10" width="4.42578125" style="3" customWidth="1"/>
    <col min="11" max="11" width="13.140625" style="4" customWidth="1"/>
    <col min="12" max="12" width="11.42578125" style="5" customWidth="1"/>
    <col min="13" max="249" width="11.42578125" style="2" customWidth="1"/>
    <col min="250" max="16384" width="10.140625" style="6"/>
  </cols>
  <sheetData>
    <row r="1" spans="1:11" ht="14.85" customHeight="1">
      <c r="A1" s="124" t="s">
        <v>0</v>
      </c>
      <c r="B1" s="124"/>
      <c r="C1" s="124"/>
      <c r="D1" s="124"/>
      <c r="E1" s="124"/>
      <c r="F1" s="124"/>
      <c r="G1" s="124"/>
      <c r="H1" s="133"/>
      <c r="I1" s="133"/>
      <c r="J1" s="133"/>
      <c r="K1" s="133"/>
    </row>
    <row r="2" spans="1:11" ht="33.6" customHeight="1">
      <c r="A2" s="124"/>
      <c r="B2" s="124"/>
      <c r="C2" s="124"/>
      <c r="D2" s="124"/>
      <c r="E2" s="124"/>
      <c r="F2" s="124"/>
      <c r="G2" s="124"/>
      <c r="H2" s="133"/>
      <c r="I2" s="133"/>
      <c r="J2" s="133"/>
      <c r="K2" s="133"/>
    </row>
    <row r="3" spans="1:11" ht="19.350000000000001" customHeight="1">
      <c r="A3" s="125" t="s">
        <v>1</v>
      </c>
      <c r="B3" s="125"/>
      <c r="C3" s="125" t="s">
        <v>2</v>
      </c>
      <c r="D3" s="125"/>
      <c r="E3" s="126" t="s">
        <v>3</v>
      </c>
      <c r="F3" s="126"/>
      <c r="G3" s="126"/>
      <c r="H3" s="133"/>
      <c r="I3" s="133"/>
      <c r="J3" s="133"/>
      <c r="K3" s="133"/>
    </row>
    <row r="4" spans="1:11" ht="14.85" customHeight="1">
      <c r="A4" s="8"/>
      <c r="B4" s="9"/>
      <c r="C4" s="61"/>
      <c r="D4" s="62"/>
      <c r="E4" s="132"/>
      <c r="F4" s="132"/>
    </row>
    <row r="5" spans="1:11" ht="23.1" customHeight="1">
      <c r="A5" s="127" t="s">
        <v>4</v>
      </c>
      <c r="B5" s="127"/>
      <c r="C5" s="127"/>
      <c r="D5" s="127"/>
      <c r="E5" s="127"/>
      <c r="F5" s="127"/>
      <c r="G5" s="127"/>
      <c r="H5" s="127"/>
      <c r="I5" s="127"/>
      <c r="J5" s="127"/>
      <c r="K5" s="127"/>
    </row>
    <row r="6" spans="1:11" ht="8.85" customHeight="1"/>
    <row r="7" spans="1:11" ht="19.350000000000001" customHeight="1">
      <c r="A7" s="128" t="s">
        <v>192</v>
      </c>
      <c r="B7" s="128"/>
      <c r="C7" s="128"/>
      <c r="D7" s="128"/>
      <c r="E7" s="128"/>
      <c r="F7" s="128"/>
      <c r="G7" s="128"/>
      <c r="H7" s="128"/>
      <c r="I7" s="128"/>
      <c r="J7" s="128"/>
      <c r="K7" s="128"/>
    </row>
    <row r="8" spans="1:11" s="2" customFormat="1" ht="33.75" customHeight="1">
      <c r="A8" s="13" t="s">
        <v>32</v>
      </c>
      <c r="B8" s="35" t="s">
        <v>33</v>
      </c>
      <c r="C8" s="63" t="s">
        <v>34</v>
      </c>
      <c r="D8" s="64" t="s">
        <v>35</v>
      </c>
      <c r="E8" s="14" t="s">
        <v>36</v>
      </c>
      <c r="F8" s="130" t="s">
        <v>37</v>
      </c>
      <c r="G8" s="130"/>
      <c r="H8" s="131" t="s">
        <v>38</v>
      </c>
      <c r="I8" s="131"/>
      <c r="J8" s="131" t="s">
        <v>39</v>
      </c>
      <c r="K8" s="131"/>
    </row>
    <row r="9" spans="1:11" s="2" customFormat="1" ht="33.75" customHeight="1">
      <c r="A9" s="65" t="s">
        <v>193</v>
      </c>
      <c r="B9" s="35" t="s">
        <v>70</v>
      </c>
      <c r="C9" s="63"/>
      <c r="D9" s="64"/>
      <c r="E9" s="14"/>
      <c r="F9" s="36"/>
      <c r="G9" s="36"/>
      <c r="H9" s="37"/>
      <c r="I9" s="37"/>
      <c r="J9" s="37"/>
      <c r="K9" s="37"/>
    </row>
    <row r="10" spans="1:11" s="2" customFormat="1" ht="33.75" customHeight="1">
      <c r="A10" s="66" t="s">
        <v>194</v>
      </c>
      <c r="B10" s="67" t="s">
        <v>72</v>
      </c>
      <c r="C10" s="91">
        <v>24</v>
      </c>
      <c r="D10" s="92" t="s">
        <v>73</v>
      </c>
      <c r="E10" s="14"/>
      <c r="F10" s="39" t="s">
        <v>43</v>
      </c>
      <c r="G10" s="18"/>
      <c r="H10" s="40" t="s">
        <v>15</v>
      </c>
      <c r="I10" s="18"/>
      <c r="J10" s="40" t="s">
        <v>15</v>
      </c>
      <c r="K10" s="18">
        <f t="shared" ref="K10:K15" si="0">G10*C10</f>
        <v>0</v>
      </c>
    </row>
    <row r="11" spans="1:11" s="2" customFormat="1" ht="33.75" customHeight="1">
      <c r="A11" s="66" t="s">
        <v>195</v>
      </c>
      <c r="B11" s="67" t="s">
        <v>75</v>
      </c>
      <c r="C11" s="91">
        <v>5</v>
      </c>
      <c r="D11" s="92" t="s">
        <v>73</v>
      </c>
      <c r="E11" s="14"/>
      <c r="F11" s="39" t="s">
        <v>43</v>
      </c>
      <c r="G11" s="18"/>
      <c r="H11" s="40" t="s">
        <v>15</v>
      </c>
      <c r="I11" s="18"/>
      <c r="J11" s="40" t="s">
        <v>15</v>
      </c>
      <c r="K11" s="18">
        <f t="shared" si="0"/>
        <v>0</v>
      </c>
    </row>
    <row r="12" spans="1:11" s="2" customFormat="1" ht="33.75" customHeight="1">
      <c r="A12" s="66" t="s">
        <v>196</v>
      </c>
      <c r="B12" s="67" t="s">
        <v>77</v>
      </c>
      <c r="C12" s="91">
        <v>1</v>
      </c>
      <c r="D12" s="92" t="s">
        <v>42</v>
      </c>
      <c r="E12" s="14"/>
      <c r="F12" s="39" t="s">
        <v>43</v>
      </c>
      <c r="G12" s="18"/>
      <c r="H12" s="40" t="s">
        <v>15</v>
      </c>
      <c r="I12" s="18"/>
      <c r="J12" s="40" t="s">
        <v>15</v>
      </c>
      <c r="K12" s="18">
        <f t="shared" si="0"/>
        <v>0</v>
      </c>
    </row>
    <row r="13" spans="1:11" s="2" customFormat="1" ht="33.75" customHeight="1">
      <c r="A13" s="66" t="s">
        <v>197</v>
      </c>
      <c r="B13" s="67" t="s">
        <v>79</v>
      </c>
      <c r="C13" s="91">
        <v>8</v>
      </c>
      <c r="D13" s="92" t="s">
        <v>80</v>
      </c>
      <c r="E13" s="14"/>
      <c r="F13" s="39" t="s">
        <v>43</v>
      </c>
      <c r="G13" s="18"/>
      <c r="H13" s="40" t="s">
        <v>15</v>
      </c>
      <c r="I13" s="18"/>
      <c r="J13" s="40" t="s">
        <v>15</v>
      </c>
      <c r="K13" s="18">
        <f t="shared" si="0"/>
        <v>0</v>
      </c>
    </row>
    <row r="14" spans="1:11" s="2" customFormat="1" ht="33.75" customHeight="1">
      <c r="A14" s="66" t="s">
        <v>198</v>
      </c>
      <c r="B14" s="67" t="s">
        <v>199</v>
      </c>
      <c r="C14" s="91">
        <v>1</v>
      </c>
      <c r="D14" s="92" t="s">
        <v>122</v>
      </c>
      <c r="E14" s="14"/>
      <c r="F14" s="39" t="s">
        <v>43</v>
      </c>
      <c r="G14" s="18"/>
      <c r="H14" s="40" t="s">
        <v>15</v>
      </c>
      <c r="I14" s="18"/>
      <c r="J14" s="40" t="s">
        <v>15</v>
      </c>
      <c r="K14" s="18">
        <f t="shared" si="0"/>
        <v>0</v>
      </c>
    </row>
    <row r="15" spans="1:11" s="2" customFormat="1" ht="33.75" customHeight="1">
      <c r="A15" s="66" t="s">
        <v>200</v>
      </c>
      <c r="B15" s="67" t="s">
        <v>82</v>
      </c>
      <c r="C15" s="91">
        <v>2</v>
      </c>
      <c r="D15" s="92" t="s">
        <v>80</v>
      </c>
      <c r="E15" s="14"/>
      <c r="F15" s="39" t="s">
        <v>43</v>
      </c>
      <c r="G15" s="18"/>
      <c r="H15" s="40" t="s">
        <v>15</v>
      </c>
      <c r="I15" s="18"/>
      <c r="J15" s="40" t="s">
        <v>15</v>
      </c>
      <c r="K15" s="18">
        <f t="shared" si="0"/>
        <v>0</v>
      </c>
    </row>
    <row r="16" spans="1:11" s="2" customFormat="1" ht="33.75" customHeight="1">
      <c r="A16" s="66" t="s">
        <v>201</v>
      </c>
      <c r="B16" s="67" t="s">
        <v>84</v>
      </c>
      <c r="C16" s="63"/>
      <c r="D16" s="64"/>
      <c r="E16" s="14"/>
      <c r="F16" s="36"/>
      <c r="G16" s="36"/>
      <c r="H16" s="37"/>
      <c r="I16" s="37"/>
      <c r="J16" s="37"/>
      <c r="K16" s="37"/>
    </row>
    <row r="17" spans="1:11" s="2" customFormat="1" ht="33.75" customHeight="1">
      <c r="A17" s="65" t="s">
        <v>202</v>
      </c>
      <c r="B17" s="35" t="s">
        <v>86</v>
      </c>
      <c r="C17" s="63"/>
      <c r="D17" s="64"/>
      <c r="E17" s="14"/>
      <c r="F17" s="36"/>
      <c r="G17" s="36"/>
      <c r="H17" s="37"/>
      <c r="I17" s="37"/>
      <c r="J17" s="37"/>
      <c r="K17" s="37"/>
    </row>
    <row r="18" spans="1:11" s="2" customFormat="1" ht="33.75" customHeight="1">
      <c r="A18" s="66" t="s">
        <v>203</v>
      </c>
      <c r="B18" s="67" t="s">
        <v>88</v>
      </c>
      <c r="C18" s="91">
        <v>112</v>
      </c>
      <c r="D18" s="92" t="s">
        <v>73</v>
      </c>
      <c r="E18" s="14"/>
      <c r="F18" s="39" t="s">
        <v>43</v>
      </c>
      <c r="G18" s="18"/>
      <c r="H18" s="40" t="s">
        <v>15</v>
      </c>
      <c r="I18" s="18"/>
      <c r="J18" s="40" t="s">
        <v>15</v>
      </c>
      <c r="K18" s="18">
        <f>G18*C18</f>
        <v>0</v>
      </c>
    </row>
    <row r="19" spans="1:11" s="2" customFormat="1" ht="33.75" customHeight="1">
      <c r="A19" s="66" t="s">
        <v>204</v>
      </c>
      <c r="B19" s="67" t="s">
        <v>90</v>
      </c>
      <c r="C19" s="91">
        <v>0</v>
      </c>
      <c r="D19" s="92" t="s">
        <v>73</v>
      </c>
      <c r="E19" s="14"/>
      <c r="F19" s="39" t="s">
        <v>43</v>
      </c>
      <c r="G19" s="18"/>
      <c r="H19" s="40" t="s">
        <v>15</v>
      </c>
      <c r="I19" s="18"/>
      <c r="J19" s="40" t="s">
        <v>15</v>
      </c>
      <c r="K19" s="18">
        <f>G19*C19</f>
        <v>0</v>
      </c>
    </row>
    <row r="20" spans="1:11" s="2" customFormat="1" ht="33.75" customHeight="1">
      <c r="A20" s="66" t="s">
        <v>205</v>
      </c>
      <c r="B20" s="67" t="s">
        <v>92</v>
      </c>
      <c r="C20" s="91">
        <v>15</v>
      </c>
      <c r="D20" s="92" t="s">
        <v>73</v>
      </c>
      <c r="E20" s="14"/>
      <c r="F20" s="39" t="s">
        <v>43</v>
      </c>
      <c r="G20" s="18"/>
      <c r="H20" s="40" t="s">
        <v>15</v>
      </c>
      <c r="I20" s="18"/>
      <c r="J20" s="40" t="s">
        <v>15</v>
      </c>
      <c r="K20" s="18">
        <f>G20*C20</f>
        <v>0</v>
      </c>
    </row>
    <row r="21" spans="1:11" s="2" customFormat="1" ht="33.75" customHeight="1">
      <c r="A21" s="66" t="s">
        <v>206</v>
      </c>
      <c r="B21" s="67" t="s">
        <v>94</v>
      </c>
      <c r="C21" s="91">
        <v>1</v>
      </c>
      <c r="D21" s="92" t="s">
        <v>42</v>
      </c>
      <c r="E21" s="14"/>
      <c r="F21" s="39" t="s">
        <v>43</v>
      </c>
      <c r="G21" s="18"/>
      <c r="H21" s="40" t="s">
        <v>15</v>
      </c>
      <c r="I21" s="18"/>
      <c r="J21" s="40" t="s">
        <v>15</v>
      </c>
      <c r="K21" s="18">
        <f>G21*C21</f>
        <v>0</v>
      </c>
    </row>
    <row r="22" spans="1:11" s="2" customFormat="1" ht="33.75" customHeight="1">
      <c r="A22" s="66" t="s">
        <v>207</v>
      </c>
      <c r="B22" s="67" t="s">
        <v>96</v>
      </c>
      <c r="C22" s="91">
        <v>28</v>
      </c>
      <c r="D22" s="92" t="s">
        <v>97</v>
      </c>
      <c r="E22" s="14"/>
      <c r="F22" s="39" t="s">
        <v>43</v>
      </c>
      <c r="G22" s="18"/>
      <c r="H22" s="40" t="s">
        <v>15</v>
      </c>
      <c r="I22" s="18"/>
      <c r="J22" s="40" t="s">
        <v>15</v>
      </c>
      <c r="K22" s="18">
        <f>G22*C22</f>
        <v>0</v>
      </c>
    </row>
    <row r="23" spans="1:11" s="2" customFormat="1" ht="33.75" customHeight="1">
      <c r="A23" s="65" t="s">
        <v>208</v>
      </c>
      <c r="B23" s="35" t="s">
        <v>99</v>
      </c>
      <c r="C23" s="63"/>
      <c r="D23" s="64"/>
      <c r="E23" s="14"/>
      <c r="F23" s="36"/>
      <c r="G23" s="36"/>
      <c r="H23" s="37"/>
      <c r="I23" s="37"/>
      <c r="J23" s="37"/>
      <c r="K23" s="37"/>
    </row>
    <row r="24" spans="1:11" s="2" customFormat="1" ht="33.75" customHeight="1">
      <c r="A24" s="66" t="s">
        <v>209</v>
      </c>
      <c r="B24" s="67" t="s">
        <v>101</v>
      </c>
      <c r="C24" s="91">
        <v>55</v>
      </c>
      <c r="D24" s="92" t="s">
        <v>73</v>
      </c>
      <c r="E24" s="14"/>
      <c r="F24" s="39" t="s">
        <v>43</v>
      </c>
      <c r="G24" s="18"/>
      <c r="H24" s="40" t="s">
        <v>15</v>
      </c>
      <c r="I24" s="18"/>
      <c r="J24" s="40" t="s">
        <v>15</v>
      </c>
      <c r="K24" s="18">
        <f>G24*C24</f>
        <v>0</v>
      </c>
    </row>
    <row r="25" spans="1:11" s="2" customFormat="1" ht="33.75" customHeight="1">
      <c r="A25" s="66" t="s">
        <v>210</v>
      </c>
      <c r="B25" s="67" t="s">
        <v>103</v>
      </c>
      <c r="C25" s="91">
        <v>10</v>
      </c>
      <c r="D25" s="92" t="s">
        <v>73</v>
      </c>
      <c r="E25" s="14"/>
      <c r="F25" s="39" t="s">
        <v>43</v>
      </c>
      <c r="G25" s="18"/>
      <c r="H25" s="40" t="s">
        <v>15</v>
      </c>
      <c r="I25" s="18"/>
      <c r="J25" s="40" t="s">
        <v>15</v>
      </c>
      <c r="K25" s="18">
        <f>G25*C25</f>
        <v>0</v>
      </c>
    </row>
    <row r="26" spans="1:11" s="2" customFormat="1" ht="33.75" customHeight="1">
      <c r="A26" s="66" t="s">
        <v>211</v>
      </c>
      <c r="B26" s="67" t="s">
        <v>107</v>
      </c>
      <c r="C26" s="91">
        <v>55</v>
      </c>
      <c r="D26" s="92" t="s">
        <v>73</v>
      </c>
      <c r="E26" s="14"/>
      <c r="F26" s="39" t="s">
        <v>43</v>
      </c>
      <c r="G26" s="18"/>
      <c r="H26" s="40" t="s">
        <v>15</v>
      </c>
      <c r="I26" s="18"/>
      <c r="J26" s="40" t="s">
        <v>15</v>
      </c>
      <c r="K26" s="18">
        <f>G26*C26</f>
        <v>0</v>
      </c>
    </row>
    <row r="27" spans="1:11" s="2" customFormat="1" ht="33.75" customHeight="1">
      <c r="A27" s="66" t="s">
        <v>212</v>
      </c>
      <c r="B27" s="67" t="s">
        <v>105</v>
      </c>
      <c r="C27" s="91">
        <v>0</v>
      </c>
      <c r="D27" s="92" t="s">
        <v>73</v>
      </c>
      <c r="E27" s="14"/>
      <c r="F27" s="39" t="s">
        <v>43</v>
      </c>
      <c r="G27" s="18"/>
      <c r="H27" s="40" t="s">
        <v>15</v>
      </c>
      <c r="I27" s="18"/>
      <c r="J27" s="40" t="s">
        <v>15</v>
      </c>
      <c r="K27" s="18">
        <f>G27*C27</f>
        <v>0</v>
      </c>
    </row>
    <row r="28" spans="1:11" s="2" customFormat="1" ht="33.75" customHeight="1">
      <c r="A28" s="66" t="s">
        <v>213</v>
      </c>
      <c r="B28" s="67" t="s">
        <v>109</v>
      </c>
      <c r="C28" s="91">
        <v>29</v>
      </c>
      <c r="D28" s="92" t="s">
        <v>97</v>
      </c>
      <c r="E28" s="14"/>
      <c r="F28" s="39" t="s">
        <v>43</v>
      </c>
      <c r="G28" s="18"/>
      <c r="H28" s="40" t="s">
        <v>15</v>
      </c>
      <c r="I28" s="18"/>
      <c r="J28" s="40" t="s">
        <v>15</v>
      </c>
      <c r="K28" s="18">
        <f>G28*C28</f>
        <v>0</v>
      </c>
    </row>
    <row r="29" spans="1:11" s="2" customFormat="1" ht="33.75" customHeight="1">
      <c r="A29" s="65" t="s">
        <v>214</v>
      </c>
      <c r="B29" s="35" t="s">
        <v>111</v>
      </c>
      <c r="C29" s="63"/>
      <c r="D29" s="64"/>
      <c r="E29" s="14"/>
      <c r="F29" s="36"/>
      <c r="G29" s="36"/>
      <c r="H29" s="37"/>
      <c r="I29" s="37"/>
      <c r="J29" s="37"/>
      <c r="K29" s="37"/>
    </row>
    <row r="30" spans="1:11" s="2" customFormat="1" ht="33.75" customHeight="1">
      <c r="A30" s="66" t="s">
        <v>215</v>
      </c>
      <c r="B30" s="67" t="s">
        <v>113</v>
      </c>
      <c r="C30" s="91">
        <v>35</v>
      </c>
      <c r="D30" s="92" t="s">
        <v>73</v>
      </c>
      <c r="E30" s="14"/>
      <c r="F30" s="39" t="s">
        <v>43</v>
      </c>
      <c r="G30" s="18"/>
      <c r="H30" s="40" t="s">
        <v>15</v>
      </c>
      <c r="I30" s="18"/>
      <c r="J30" s="40" t="s">
        <v>15</v>
      </c>
      <c r="K30" s="18">
        <f>G30*C30</f>
        <v>0</v>
      </c>
    </row>
    <row r="31" spans="1:11" s="2" customFormat="1" ht="33.75" customHeight="1">
      <c r="A31" s="66" t="s">
        <v>216</v>
      </c>
      <c r="B31" s="67" t="s">
        <v>115</v>
      </c>
      <c r="C31" s="91">
        <v>35</v>
      </c>
      <c r="D31" s="92" t="s">
        <v>73</v>
      </c>
      <c r="E31" s="14"/>
      <c r="F31" s="39" t="s">
        <v>43</v>
      </c>
      <c r="G31" s="18"/>
      <c r="H31" s="40" t="s">
        <v>15</v>
      </c>
      <c r="I31" s="18"/>
      <c r="J31" s="40" t="s">
        <v>15</v>
      </c>
      <c r="K31" s="18">
        <f>G31*C31</f>
        <v>0</v>
      </c>
    </row>
    <row r="32" spans="1:11" s="2" customFormat="1" ht="33.75" customHeight="1">
      <c r="A32" s="66" t="s">
        <v>217</v>
      </c>
      <c r="B32" s="67" t="s">
        <v>117</v>
      </c>
      <c r="C32" s="91">
        <v>60</v>
      </c>
      <c r="D32" s="92" t="s">
        <v>73</v>
      </c>
      <c r="E32" s="14"/>
      <c r="F32" s="39" t="s">
        <v>43</v>
      </c>
      <c r="G32" s="18"/>
      <c r="H32" s="40" t="s">
        <v>15</v>
      </c>
      <c r="I32" s="18"/>
      <c r="J32" s="40" t="s">
        <v>15</v>
      </c>
      <c r="K32" s="18">
        <f>G32*C32</f>
        <v>0</v>
      </c>
    </row>
    <row r="33" spans="1:11" s="2" customFormat="1" ht="33.75" customHeight="1">
      <c r="A33" s="65" t="s">
        <v>218</v>
      </c>
      <c r="B33" s="35" t="s">
        <v>119</v>
      </c>
      <c r="C33" s="63"/>
      <c r="D33" s="64"/>
      <c r="E33" s="14"/>
      <c r="F33" s="36"/>
      <c r="G33" s="36"/>
      <c r="H33" s="37"/>
      <c r="I33" s="37"/>
      <c r="J33" s="37"/>
      <c r="K33" s="37"/>
    </row>
    <row r="34" spans="1:11" s="2" customFormat="1" ht="33.75" customHeight="1">
      <c r="A34" s="66" t="s">
        <v>219</v>
      </c>
      <c r="B34" s="67" t="s">
        <v>121</v>
      </c>
      <c r="C34" s="91">
        <v>0.3</v>
      </c>
      <c r="D34" s="92" t="s">
        <v>122</v>
      </c>
      <c r="E34" s="14"/>
      <c r="F34" s="39" t="s">
        <v>43</v>
      </c>
      <c r="G34" s="18"/>
      <c r="H34" s="40" t="s">
        <v>15</v>
      </c>
      <c r="I34" s="18"/>
      <c r="J34" s="40" t="s">
        <v>15</v>
      </c>
      <c r="K34" s="18">
        <f>G34*C34</f>
        <v>0</v>
      </c>
    </row>
    <row r="35" spans="1:11" s="2" customFormat="1" ht="33.75" customHeight="1">
      <c r="A35" s="66" t="s">
        <v>220</v>
      </c>
      <c r="B35" s="67" t="s">
        <v>124</v>
      </c>
      <c r="C35" s="91">
        <v>0.15</v>
      </c>
      <c r="D35" s="92" t="s">
        <v>122</v>
      </c>
      <c r="E35" s="14"/>
      <c r="F35" s="39" t="s">
        <v>43</v>
      </c>
      <c r="G35" s="18"/>
      <c r="H35" s="40" t="s">
        <v>15</v>
      </c>
      <c r="I35" s="18"/>
      <c r="J35" s="40" t="s">
        <v>15</v>
      </c>
      <c r="K35" s="18">
        <f>G35*C35</f>
        <v>0</v>
      </c>
    </row>
    <row r="36" spans="1:11" s="2" customFormat="1" ht="33.75" customHeight="1">
      <c r="A36" s="66" t="s">
        <v>221</v>
      </c>
      <c r="B36" s="67" t="s">
        <v>126</v>
      </c>
      <c r="C36" s="91">
        <v>0.5</v>
      </c>
      <c r="D36" s="92" t="s">
        <v>122</v>
      </c>
      <c r="E36" s="14"/>
      <c r="F36" s="39" t="s">
        <v>43</v>
      </c>
      <c r="G36" s="18"/>
      <c r="H36" s="40" t="s">
        <v>15</v>
      </c>
      <c r="I36" s="18"/>
      <c r="J36" s="40" t="s">
        <v>15</v>
      </c>
      <c r="K36" s="18">
        <f>G36*C36</f>
        <v>0</v>
      </c>
    </row>
    <row r="37" spans="1:11" s="2" customFormat="1" ht="33.75" customHeight="1">
      <c r="A37" s="66" t="s">
        <v>222</v>
      </c>
      <c r="B37" s="67" t="s">
        <v>223</v>
      </c>
      <c r="C37" s="91">
        <v>1</v>
      </c>
      <c r="D37" s="92" t="s">
        <v>42</v>
      </c>
      <c r="E37" s="14"/>
      <c r="F37" s="39" t="s">
        <v>43</v>
      </c>
      <c r="G37" s="18"/>
      <c r="H37" s="40" t="s">
        <v>15</v>
      </c>
      <c r="I37" s="18"/>
      <c r="J37" s="40" t="s">
        <v>15</v>
      </c>
      <c r="K37" s="18">
        <f>G37*C37</f>
        <v>0</v>
      </c>
    </row>
    <row r="38" spans="1:11" s="2" customFormat="1" ht="33.75" customHeight="1">
      <c r="A38" s="66" t="s">
        <v>224</v>
      </c>
      <c r="B38" s="67" t="s">
        <v>128</v>
      </c>
      <c r="C38" s="91">
        <v>0.25</v>
      </c>
      <c r="D38" s="92" t="s">
        <v>122</v>
      </c>
      <c r="E38" s="14"/>
      <c r="F38" s="39" t="s">
        <v>43</v>
      </c>
      <c r="G38" s="18"/>
      <c r="H38" s="40" t="s">
        <v>15</v>
      </c>
      <c r="I38" s="18"/>
      <c r="J38" s="40" t="s">
        <v>15</v>
      </c>
      <c r="K38" s="18">
        <f>G38*C38</f>
        <v>0</v>
      </c>
    </row>
    <row r="39" spans="1:11" s="2" customFormat="1" ht="33.75" customHeight="1">
      <c r="A39" s="65" t="s">
        <v>225</v>
      </c>
      <c r="B39" s="35" t="s">
        <v>130</v>
      </c>
      <c r="C39" s="63"/>
      <c r="D39" s="64"/>
      <c r="E39" s="14"/>
      <c r="F39" s="36"/>
      <c r="G39" s="36"/>
      <c r="H39" s="37"/>
      <c r="I39" s="37"/>
      <c r="J39" s="37"/>
      <c r="K39" s="37"/>
    </row>
    <row r="40" spans="1:11" s="2" customFormat="1" ht="33.75" customHeight="1">
      <c r="A40" s="66" t="s">
        <v>226</v>
      </c>
      <c r="B40" s="67" t="s">
        <v>132</v>
      </c>
      <c r="C40" s="91">
        <v>45</v>
      </c>
      <c r="D40" s="92" t="s">
        <v>73</v>
      </c>
      <c r="E40" s="14"/>
      <c r="F40" s="39" t="s">
        <v>43</v>
      </c>
      <c r="G40" s="18"/>
      <c r="H40" s="40" t="s">
        <v>15</v>
      </c>
      <c r="I40" s="18"/>
      <c r="J40" s="40" t="s">
        <v>15</v>
      </c>
      <c r="K40" s="18">
        <f>G40*C40</f>
        <v>0</v>
      </c>
    </row>
    <row r="41" spans="1:11" s="2" customFormat="1" ht="33.75" customHeight="1">
      <c r="A41" s="66" t="s">
        <v>227</v>
      </c>
      <c r="B41" s="67" t="s">
        <v>228</v>
      </c>
      <c r="C41" s="91">
        <v>3</v>
      </c>
      <c r="D41" s="92" t="s">
        <v>73</v>
      </c>
      <c r="E41" s="14"/>
      <c r="F41" s="39"/>
      <c r="G41" s="18"/>
      <c r="H41" s="40"/>
      <c r="I41" s="18"/>
      <c r="J41" s="40"/>
      <c r="K41" s="18">
        <f>G41*C41</f>
        <v>0</v>
      </c>
    </row>
    <row r="42" spans="1:11" s="2" customFormat="1" ht="33.75" customHeight="1">
      <c r="A42" s="66" t="s">
        <v>229</v>
      </c>
      <c r="B42" s="67" t="s">
        <v>134</v>
      </c>
      <c r="C42" s="91">
        <v>12</v>
      </c>
      <c r="D42" s="92" t="s">
        <v>73</v>
      </c>
      <c r="E42" s="14"/>
      <c r="F42" s="39" t="s">
        <v>43</v>
      </c>
      <c r="G42" s="18"/>
      <c r="H42" s="40" t="s">
        <v>15</v>
      </c>
      <c r="I42" s="18"/>
      <c r="J42" s="40" t="s">
        <v>15</v>
      </c>
      <c r="K42" s="18">
        <f>G42*C42</f>
        <v>0</v>
      </c>
    </row>
    <row r="43" spans="1:11" s="2" customFormat="1" ht="33.75" customHeight="1">
      <c r="A43" s="65" t="s">
        <v>230</v>
      </c>
      <c r="B43" s="35" t="s">
        <v>136</v>
      </c>
      <c r="C43" s="63"/>
      <c r="D43" s="64"/>
      <c r="E43" s="14"/>
      <c r="F43" s="36"/>
      <c r="G43" s="36"/>
      <c r="H43" s="37"/>
      <c r="I43" s="37"/>
      <c r="J43" s="37"/>
      <c r="K43" s="37"/>
    </row>
    <row r="44" spans="1:11" s="2" customFormat="1" ht="33.75" customHeight="1">
      <c r="A44" s="66" t="s">
        <v>231</v>
      </c>
      <c r="B44" s="67" t="s">
        <v>138</v>
      </c>
      <c r="C44" s="91">
        <v>0.3</v>
      </c>
      <c r="D44" s="92" t="s">
        <v>122</v>
      </c>
      <c r="E44" s="14"/>
      <c r="F44" s="39" t="s">
        <v>43</v>
      </c>
      <c r="G44" s="18"/>
      <c r="H44" s="40" t="s">
        <v>15</v>
      </c>
      <c r="I44" s="18"/>
      <c r="J44" s="40" t="s">
        <v>15</v>
      </c>
      <c r="K44" s="18">
        <f t="shared" ref="K44:K52" si="1">G44*C44</f>
        <v>0</v>
      </c>
    </row>
    <row r="45" spans="1:11" s="2" customFormat="1" ht="33.75" customHeight="1">
      <c r="A45" s="66" t="s">
        <v>232</v>
      </c>
      <c r="B45" s="67" t="s">
        <v>140</v>
      </c>
      <c r="C45" s="91">
        <v>0.06</v>
      </c>
      <c r="D45" s="92" t="s">
        <v>122</v>
      </c>
      <c r="E45" s="14"/>
      <c r="F45" s="39" t="s">
        <v>43</v>
      </c>
      <c r="G45" s="18"/>
      <c r="H45" s="40" t="s">
        <v>15</v>
      </c>
      <c r="I45" s="18"/>
      <c r="J45" s="40" t="s">
        <v>15</v>
      </c>
      <c r="K45" s="18">
        <f t="shared" si="1"/>
        <v>0</v>
      </c>
    </row>
    <row r="46" spans="1:11" s="2" customFormat="1" ht="33.75" customHeight="1">
      <c r="A46" s="66" t="s">
        <v>233</v>
      </c>
      <c r="B46" s="67" t="s">
        <v>107</v>
      </c>
      <c r="C46" s="91">
        <v>2</v>
      </c>
      <c r="D46" s="92" t="s">
        <v>73</v>
      </c>
      <c r="E46" s="14"/>
      <c r="F46" s="39" t="s">
        <v>43</v>
      </c>
      <c r="G46" s="18"/>
      <c r="H46" s="40" t="s">
        <v>15</v>
      </c>
      <c r="I46" s="18"/>
      <c r="J46" s="40" t="s">
        <v>15</v>
      </c>
      <c r="K46" s="18">
        <f t="shared" si="1"/>
        <v>0</v>
      </c>
    </row>
    <row r="47" spans="1:11" s="2" customFormat="1" ht="33.75" customHeight="1">
      <c r="A47" s="66" t="s">
        <v>234</v>
      </c>
      <c r="B47" s="67" t="s">
        <v>143</v>
      </c>
      <c r="C47" s="91">
        <v>2</v>
      </c>
      <c r="D47" s="92" t="s">
        <v>73</v>
      </c>
      <c r="E47" s="14"/>
      <c r="F47" s="39" t="s">
        <v>43</v>
      </c>
      <c r="G47" s="18"/>
      <c r="H47" s="40" t="s">
        <v>15</v>
      </c>
      <c r="I47" s="18"/>
      <c r="J47" s="40" t="s">
        <v>15</v>
      </c>
      <c r="K47" s="18">
        <f t="shared" si="1"/>
        <v>0</v>
      </c>
    </row>
    <row r="48" spans="1:11" s="2" customFormat="1" ht="33.75" customHeight="1">
      <c r="A48" s="66" t="s">
        <v>235</v>
      </c>
      <c r="B48" s="67" t="s">
        <v>145</v>
      </c>
      <c r="C48" s="91">
        <v>0.6</v>
      </c>
      <c r="D48" s="92" t="s">
        <v>73</v>
      </c>
      <c r="E48" s="14"/>
      <c r="F48" s="39" t="s">
        <v>43</v>
      </c>
      <c r="G48" s="18"/>
      <c r="H48" s="40" t="s">
        <v>15</v>
      </c>
      <c r="I48" s="18"/>
      <c r="J48" s="40" t="s">
        <v>15</v>
      </c>
      <c r="K48" s="18">
        <f t="shared" si="1"/>
        <v>0</v>
      </c>
    </row>
    <row r="49" spans="1:11" s="2" customFormat="1" ht="33.75" customHeight="1">
      <c r="A49" s="66" t="s">
        <v>236</v>
      </c>
      <c r="B49" s="67" t="s">
        <v>147</v>
      </c>
      <c r="C49" s="91">
        <v>0.3</v>
      </c>
      <c r="D49" s="92" t="s">
        <v>122</v>
      </c>
      <c r="E49" s="14"/>
      <c r="F49" s="39" t="s">
        <v>43</v>
      </c>
      <c r="G49" s="18"/>
      <c r="H49" s="40" t="s">
        <v>15</v>
      </c>
      <c r="I49" s="18"/>
      <c r="J49" s="40" t="s">
        <v>15</v>
      </c>
      <c r="K49" s="18">
        <f t="shared" si="1"/>
        <v>0</v>
      </c>
    </row>
    <row r="50" spans="1:11" s="2" customFormat="1" ht="33.75" customHeight="1">
      <c r="A50" s="66" t="s">
        <v>237</v>
      </c>
      <c r="B50" s="67" t="s">
        <v>149</v>
      </c>
      <c r="C50" s="91">
        <v>0.2</v>
      </c>
      <c r="D50" s="92" t="s">
        <v>122</v>
      </c>
      <c r="E50" s="14"/>
      <c r="F50" s="39" t="s">
        <v>43</v>
      </c>
      <c r="G50" s="18"/>
      <c r="H50" s="40" t="s">
        <v>15</v>
      </c>
      <c r="I50" s="18"/>
      <c r="J50" s="40" t="s">
        <v>15</v>
      </c>
      <c r="K50" s="18">
        <f t="shared" si="1"/>
        <v>0</v>
      </c>
    </row>
    <row r="51" spans="1:11" s="2" customFormat="1" ht="33.75" customHeight="1">
      <c r="A51" s="66" t="s">
        <v>238</v>
      </c>
      <c r="B51" s="67" t="s">
        <v>151</v>
      </c>
      <c r="C51" s="91">
        <v>0.6</v>
      </c>
      <c r="D51" s="92" t="s">
        <v>73</v>
      </c>
      <c r="E51" s="14"/>
      <c r="F51" s="39" t="s">
        <v>43</v>
      </c>
      <c r="G51" s="18"/>
      <c r="H51" s="40" t="s">
        <v>15</v>
      </c>
      <c r="I51" s="18"/>
      <c r="J51" s="40" t="s">
        <v>15</v>
      </c>
      <c r="K51" s="18">
        <f t="shared" si="1"/>
        <v>0</v>
      </c>
    </row>
    <row r="52" spans="1:11" s="2" customFormat="1" ht="33.75" customHeight="1">
      <c r="A52" s="66" t="s">
        <v>239</v>
      </c>
      <c r="B52" s="67" t="s">
        <v>240</v>
      </c>
      <c r="C52" s="91">
        <v>1</v>
      </c>
      <c r="D52" s="92" t="s">
        <v>42</v>
      </c>
      <c r="E52" s="14"/>
      <c r="F52" s="39" t="s">
        <v>43</v>
      </c>
      <c r="G52" s="18"/>
      <c r="H52" s="40" t="s">
        <v>15</v>
      </c>
      <c r="I52" s="18"/>
      <c r="J52" s="40" t="s">
        <v>15</v>
      </c>
      <c r="K52" s="18">
        <f t="shared" si="1"/>
        <v>0</v>
      </c>
    </row>
    <row r="53" spans="1:11" s="2" customFormat="1" ht="33.75" customHeight="1">
      <c r="A53" s="65" t="s">
        <v>241</v>
      </c>
      <c r="B53" s="35" t="s">
        <v>155</v>
      </c>
      <c r="C53" s="63"/>
      <c r="D53" s="64"/>
      <c r="E53" s="14"/>
      <c r="F53" s="36"/>
      <c r="G53" s="36"/>
      <c r="H53" s="37"/>
      <c r="I53" s="37"/>
      <c r="J53" s="37"/>
      <c r="K53" s="37"/>
    </row>
    <row r="54" spans="1:11" s="2" customFormat="1" ht="33.75" customHeight="1">
      <c r="A54" s="66" t="s">
        <v>242</v>
      </c>
      <c r="B54" s="67" t="s">
        <v>157</v>
      </c>
      <c r="C54" s="91">
        <v>60</v>
      </c>
      <c r="D54" s="92" t="s">
        <v>73</v>
      </c>
      <c r="E54" s="14"/>
      <c r="F54" s="39" t="s">
        <v>43</v>
      </c>
      <c r="G54" s="18"/>
      <c r="H54" s="40" t="s">
        <v>15</v>
      </c>
      <c r="I54" s="18"/>
      <c r="J54" s="40" t="s">
        <v>15</v>
      </c>
      <c r="K54" s="18">
        <f>G54*C54</f>
        <v>0</v>
      </c>
    </row>
    <row r="55" spans="1:11" s="2" customFormat="1" ht="33.75" customHeight="1">
      <c r="A55" s="66" t="s">
        <v>243</v>
      </c>
      <c r="B55" s="67" t="s">
        <v>159</v>
      </c>
      <c r="C55" s="91">
        <v>69</v>
      </c>
      <c r="D55" s="92" t="s">
        <v>73</v>
      </c>
      <c r="E55" s="14"/>
      <c r="F55" s="39" t="s">
        <v>43</v>
      </c>
      <c r="G55" s="18"/>
      <c r="H55" s="40" t="s">
        <v>15</v>
      </c>
      <c r="I55" s="18"/>
      <c r="J55" s="40" t="s">
        <v>15</v>
      </c>
      <c r="K55" s="18">
        <f>G55*C55</f>
        <v>0</v>
      </c>
    </row>
    <row r="56" spans="1:11" s="2" customFormat="1" ht="33.75" customHeight="1">
      <c r="A56" s="66" t="s">
        <v>244</v>
      </c>
      <c r="B56" s="67" t="s">
        <v>161</v>
      </c>
      <c r="C56" s="91">
        <v>60</v>
      </c>
      <c r="D56" s="92" t="s">
        <v>73</v>
      </c>
      <c r="E56" s="14"/>
      <c r="F56" s="39" t="s">
        <v>43</v>
      </c>
      <c r="G56" s="18"/>
      <c r="H56" s="40" t="s">
        <v>15</v>
      </c>
      <c r="I56" s="18"/>
      <c r="J56" s="40" t="s">
        <v>15</v>
      </c>
      <c r="K56" s="18">
        <f>G56*C56</f>
        <v>0</v>
      </c>
    </row>
    <row r="57" spans="1:11" s="2" customFormat="1" ht="33.75" customHeight="1">
      <c r="A57" s="66" t="s">
        <v>245</v>
      </c>
      <c r="B57" s="67" t="s">
        <v>163</v>
      </c>
      <c r="C57" s="91">
        <v>69</v>
      </c>
      <c r="D57" s="92" t="s">
        <v>73</v>
      </c>
      <c r="E57" s="14"/>
      <c r="F57" s="39" t="s">
        <v>43</v>
      </c>
      <c r="G57" s="18"/>
      <c r="H57" s="40" t="s">
        <v>15</v>
      </c>
      <c r="I57" s="18"/>
      <c r="J57" s="40" t="s">
        <v>15</v>
      </c>
      <c r="K57" s="18">
        <f>G57*C57</f>
        <v>0</v>
      </c>
    </row>
    <row r="58" spans="1:11" s="2" customFormat="1" ht="33.75" customHeight="1">
      <c r="A58" s="65" t="s">
        <v>246</v>
      </c>
      <c r="B58" s="35" t="s">
        <v>165</v>
      </c>
      <c r="C58" s="63"/>
      <c r="D58" s="64"/>
      <c r="E58" s="14"/>
      <c r="F58" s="36"/>
      <c r="G58" s="36"/>
      <c r="H58" s="37"/>
      <c r="I58" s="37"/>
      <c r="J58" s="37"/>
      <c r="K58" s="37"/>
    </row>
    <row r="59" spans="1:11" s="2" customFormat="1" ht="33.75" customHeight="1">
      <c r="A59" s="66" t="s">
        <v>247</v>
      </c>
      <c r="B59" s="67" t="s">
        <v>248</v>
      </c>
      <c r="C59" s="91">
        <v>1</v>
      </c>
      <c r="D59" s="92" t="s">
        <v>80</v>
      </c>
      <c r="E59" s="14"/>
      <c r="F59" s="39" t="s">
        <v>43</v>
      </c>
      <c r="G59" s="18"/>
      <c r="H59" s="40" t="s">
        <v>15</v>
      </c>
      <c r="I59" s="18"/>
      <c r="J59" s="40" t="s">
        <v>15</v>
      </c>
      <c r="K59" s="18">
        <f>G59*C59</f>
        <v>0</v>
      </c>
    </row>
    <row r="60" spans="1:11" s="2" customFormat="1" ht="33.75" customHeight="1">
      <c r="A60" s="66" t="s">
        <v>249</v>
      </c>
      <c r="B60" s="67" t="s">
        <v>250</v>
      </c>
      <c r="C60" s="91">
        <v>1</v>
      </c>
      <c r="D60" s="92" t="s">
        <v>80</v>
      </c>
      <c r="E60" s="14"/>
      <c r="F60" s="39" t="s">
        <v>43</v>
      </c>
      <c r="G60" s="18"/>
      <c r="H60" s="40" t="s">
        <v>15</v>
      </c>
      <c r="I60" s="18"/>
      <c r="J60" s="40" t="s">
        <v>15</v>
      </c>
      <c r="K60" s="18">
        <f>G60*C60</f>
        <v>0</v>
      </c>
    </row>
    <row r="61" spans="1:11" s="2" customFormat="1" ht="33.75" customHeight="1">
      <c r="A61" s="66" t="s">
        <v>251</v>
      </c>
      <c r="B61" s="67" t="s">
        <v>252</v>
      </c>
      <c r="C61" s="91">
        <v>1</v>
      </c>
      <c r="D61" s="92" t="s">
        <v>80</v>
      </c>
      <c r="E61" s="14"/>
      <c r="F61" s="39" t="s">
        <v>43</v>
      </c>
      <c r="G61" s="18"/>
      <c r="H61" s="40" t="s">
        <v>15</v>
      </c>
      <c r="I61" s="18"/>
      <c r="J61" s="40" t="s">
        <v>15</v>
      </c>
      <c r="K61" s="18">
        <f>G61*C61</f>
        <v>0</v>
      </c>
    </row>
    <row r="62" spans="1:11" s="2" customFormat="1" ht="33.75" customHeight="1">
      <c r="A62" s="66" t="s">
        <v>253</v>
      </c>
      <c r="B62" s="35" t="s">
        <v>171</v>
      </c>
      <c r="C62" s="63"/>
      <c r="D62" s="64"/>
      <c r="E62" s="14"/>
      <c r="F62" s="36"/>
      <c r="G62" s="36"/>
      <c r="H62" s="37"/>
      <c r="I62" s="37"/>
      <c r="J62" s="37"/>
      <c r="K62" s="37"/>
    </row>
    <row r="63" spans="1:11" s="2" customFormat="1" ht="33.75" customHeight="1">
      <c r="A63" s="66" t="s">
        <v>254</v>
      </c>
      <c r="B63" s="67" t="s">
        <v>173</v>
      </c>
      <c r="C63" s="91">
        <v>1</v>
      </c>
      <c r="D63" s="92" t="s">
        <v>80</v>
      </c>
      <c r="E63" s="14"/>
      <c r="F63" s="39" t="s">
        <v>43</v>
      </c>
      <c r="G63" s="18"/>
      <c r="H63" s="40" t="s">
        <v>15</v>
      </c>
      <c r="I63" s="18"/>
      <c r="J63" s="40" t="s">
        <v>15</v>
      </c>
      <c r="K63" s="18">
        <f>G63*C63</f>
        <v>0</v>
      </c>
    </row>
    <row r="64" spans="1:11" s="2" customFormat="1" ht="33.75" customHeight="1">
      <c r="A64" s="65" t="s">
        <v>255</v>
      </c>
      <c r="B64" s="35" t="s">
        <v>175</v>
      </c>
      <c r="C64" s="63"/>
      <c r="D64" s="64"/>
      <c r="E64" s="14"/>
      <c r="F64" s="36"/>
      <c r="G64" s="36"/>
      <c r="H64" s="37"/>
      <c r="I64" s="37"/>
      <c r="J64" s="37"/>
      <c r="K64" s="37"/>
    </row>
    <row r="65" spans="1:11" s="2" customFormat="1" ht="33.75" customHeight="1">
      <c r="A65" s="66" t="s">
        <v>256</v>
      </c>
      <c r="B65" s="67" t="s">
        <v>257</v>
      </c>
      <c r="C65" s="91">
        <v>2</v>
      </c>
      <c r="D65" s="92" t="s">
        <v>80</v>
      </c>
      <c r="E65" s="14"/>
      <c r="F65" s="39" t="s">
        <v>43</v>
      </c>
      <c r="G65" s="18"/>
      <c r="H65" s="40" t="s">
        <v>15</v>
      </c>
      <c r="I65" s="18"/>
      <c r="J65" s="40" t="s">
        <v>15</v>
      </c>
      <c r="K65" s="18">
        <f>G65*C65</f>
        <v>0</v>
      </c>
    </row>
    <row r="66" spans="1:11" s="2" customFormat="1" ht="33.75" customHeight="1">
      <c r="A66" s="66" t="s">
        <v>258</v>
      </c>
      <c r="B66" s="67" t="s">
        <v>259</v>
      </c>
      <c r="C66" s="91">
        <v>2</v>
      </c>
      <c r="D66" s="92" t="s">
        <v>80</v>
      </c>
      <c r="E66" s="14"/>
      <c r="F66" s="39" t="s">
        <v>43</v>
      </c>
      <c r="G66" s="18"/>
      <c r="H66" s="40" t="s">
        <v>15</v>
      </c>
      <c r="I66" s="18"/>
      <c r="J66" s="40" t="s">
        <v>15</v>
      </c>
      <c r="K66" s="18">
        <f>G66*C66</f>
        <v>0</v>
      </c>
    </row>
    <row r="67" spans="1:11" s="2" customFormat="1" ht="33.75" customHeight="1">
      <c r="A67" s="66" t="s">
        <v>260</v>
      </c>
      <c r="B67" s="67" t="s">
        <v>261</v>
      </c>
      <c r="C67" s="91">
        <v>1</v>
      </c>
      <c r="D67" s="92" t="s">
        <v>80</v>
      </c>
      <c r="E67" s="14"/>
      <c r="F67" s="39" t="s">
        <v>43</v>
      </c>
      <c r="G67" s="18"/>
      <c r="H67" s="40" t="s">
        <v>15</v>
      </c>
      <c r="I67" s="18"/>
      <c r="J67" s="40" t="s">
        <v>15</v>
      </c>
      <c r="K67" s="18">
        <f>G67*C67</f>
        <v>0</v>
      </c>
    </row>
    <row r="68" spans="1:11" s="2" customFormat="1" ht="33.75" customHeight="1">
      <c r="A68" s="66" t="s">
        <v>262</v>
      </c>
      <c r="B68" s="67" t="s">
        <v>263</v>
      </c>
      <c r="C68" s="91">
        <v>1</v>
      </c>
      <c r="D68" s="92" t="s">
        <v>80</v>
      </c>
      <c r="E68" s="14"/>
      <c r="F68" s="39" t="s">
        <v>43</v>
      </c>
      <c r="G68" s="18"/>
      <c r="H68" s="40" t="s">
        <v>15</v>
      </c>
      <c r="I68" s="18"/>
      <c r="J68" s="40" t="s">
        <v>15</v>
      </c>
      <c r="K68" s="18">
        <f>G68*C68</f>
        <v>0</v>
      </c>
    </row>
    <row r="69" spans="1:11" s="2" customFormat="1" ht="33.75" customHeight="1">
      <c r="A69" s="66" t="s">
        <v>264</v>
      </c>
      <c r="B69" s="67" t="s">
        <v>265</v>
      </c>
      <c r="C69" s="91">
        <v>1</v>
      </c>
      <c r="D69" s="92" t="s">
        <v>80</v>
      </c>
      <c r="E69" s="14"/>
      <c r="F69" s="39" t="s">
        <v>43</v>
      </c>
      <c r="G69" s="18"/>
      <c r="H69" s="40" t="s">
        <v>15</v>
      </c>
      <c r="I69" s="18"/>
      <c r="J69" s="40" t="s">
        <v>15</v>
      </c>
      <c r="K69" s="18">
        <f>G69*C69</f>
        <v>0</v>
      </c>
    </row>
    <row r="70" spans="1:11" s="2" customFormat="1" ht="33.75" customHeight="1">
      <c r="A70" s="65" t="s">
        <v>266</v>
      </c>
      <c r="B70" s="35" t="s">
        <v>181</v>
      </c>
      <c r="C70" s="63"/>
      <c r="D70" s="64"/>
      <c r="E70" s="14"/>
      <c r="F70" s="36"/>
      <c r="G70" s="36"/>
      <c r="H70" s="37"/>
      <c r="I70" s="37"/>
      <c r="J70" s="37"/>
      <c r="K70" s="37"/>
    </row>
    <row r="71" spans="1:11" s="2" customFormat="1" ht="33.75" customHeight="1">
      <c r="A71" s="66" t="s">
        <v>267</v>
      </c>
      <c r="B71" s="67" t="s">
        <v>268</v>
      </c>
      <c r="C71" s="91">
        <v>1</v>
      </c>
      <c r="D71" s="92" t="s">
        <v>80</v>
      </c>
      <c r="E71" s="18"/>
      <c r="F71" s="40" t="s">
        <v>15</v>
      </c>
      <c r="G71" s="18"/>
      <c r="H71" s="40" t="s">
        <v>15</v>
      </c>
      <c r="I71" s="18"/>
      <c r="J71" s="40" t="s">
        <v>15</v>
      </c>
      <c r="K71" s="18">
        <f>G71*C71</f>
        <v>0</v>
      </c>
    </row>
    <row r="72" spans="1:11" s="2" customFormat="1" ht="33.75" customHeight="1">
      <c r="A72" s="66" t="s">
        <v>269</v>
      </c>
      <c r="B72" s="67" t="s">
        <v>270</v>
      </c>
      <c r="C72" s="91">
        <v>1</v>
      </c>
      <c r="D72" s="92" t="s">
        <v>80</v>
      </c>
      <c r="E72" s="18"/>
      <c r="F72" s="40" t="s">
        <v>15</v>
      </c>
      <c r="G72" s="18"/>
      <c r="H72" s="40" t="s">
        <v>15</v>
      </c>
      <c r="I72" s="18"/>
      <c r="J72" s="40" t="s">
        <v>15</v>
      </c>
      <c r="K72" s="18">
        <f>G72*C72</f>
        <v>0</v>
      </c>
    </row>
    <row r="73" spans="1:11" s="2" customFormat="1" ht="33.75" customHeight="1">
      <c r="A73" s="66" t="s">
        <v>271</v>
      </c>
      <c r="B73" s="67" t="s">
        <v>272</v>
      </c>
      <c r="C73" s="91">
        <v>1</v>
      </c>
      <c r="D73" s="92" t="s">
        <v>80</v>
      </c>
      <c r="E73" s="18"/>
      <c r="F73" s="40" t="s">
        <v>15</v>
      </c>
      <c r="G73" s="18"/>
      <c r="H73" s="40" t="s">
        <v>15</v>
      </c>
      <c r="I73" s="18"/>
      <c r="J73" s="40" t="s">
        <v>15</v>
      </c>
      <c r="K73" s="18">
        <f>G73*C73</f>
        <v>0</v>
      </c>
    </row>
    <row r="74" spans="1:11" s="2" customFormat="1" ht="33.75" customHeight="1">
      <c r="A74" s="65" t="s">
        <v>273</v>
      </c>
      <c r="B74" s="35" t="s">
        <v>185</v>
      </c>
      <c r="C74" s="63"/>
      <c r="D74" s="64"/>
      <c r="E74" s="14"/>
      <c r="F74" s="36"/>
      <c r="G74" s="36"/>
      <c r="H74" s="37"/>
      <c r="I74" s="37"/>
      <c r="J74" s="37"/>
      <c r="K74" s="37"/>
    </row>
    <row r="75" spans="1:11" s="2" customFormat="1" ht="33.75" customHeight="1">
      <c r="A75" s="66" t="s">
        <v>274</v>
      </c>
      <c r="B75" s="67" t="s">
        <v>187</v>
      </c>
      <c r="C75" s="91">
        <v>7</v>
      </c>
      <c r="D75" s="92" t="s">
        <v>80</v>
      </c>
      <c r="E75" s="14"/>
      <c r="F75" s="39" t="s">
        <v>43</v>
      </c>
      <c r="G75" s="18"/>
      <c r="H75" s="40" t="s">
        <v>15</v>
      </c>
      <c r="I75" s="18"/>
      <c r="J75" s="40" t="s">
        <v>15</v>
      </c>
      <c r="K75" s="18">
        <f>G75*C75</f>
        <v>0</v>
      </c>
    </row>
    <row r="76" spans="1:11" s="2" customFormat="1" ht="33.75" customHeight="1">
      <c r="A76" s="66" t="s">
        <v>275</v>
      </c>
      <c r="B76" s="67" t="s">
        <v>189</v>
      </c>
      <c r="C76" s="91">
        <v>1</v>
      </c>
      <c r="D76" s="92" t="s">
        <v>80</v>
      </c>
      <c r="E76" s="14"/>
      <c r="F76" s="39" t="s">
        <v>43</v>
      </c>
      <c r="G76" s="18"/>
      <c r="H76" s="40" t="s">
        <v>15</v>
      </c>
      <c r="I76" s="18"/>
      <c r="J76" s="40" t="s">
        <v>15</v>
      </c>
      <c r="K76" s="18">
        <f>G76*C76</f>
        <v>0</v>
      </c>
    </row>
    <row r="77" spans="1:11" s="2" customFormat="1" ht="33.75" customHeight="1">
      <c r="A77" s="66" t="s">
        <v>276</v>
      </c>
      <c r="B77" s="67" t="s">
        <v>191</v>
      </c>
      <c r="C77" s="91">
        <v>9</v>
      </c>
      <c r="D77" s="92" t="s">
        <v>97</v>
      </c>
      <c r="E77" s="14"/>
      <c r="F77" s="39" t="s">
        <v>43</v>
      </c>
      <c r="G77" s="18"/>
      <c r="H77" s="40" t="s">
        <v>15</v>
      </c>
      <c r="I77" s="18"/>
      <c r="J77" s="40" t="s">
        <v>15</v>
      </c>
      <c r="K77" s="18">
        <f>G77*C77</f>
        <v>0</v>
      </c>
    </row>
    <row r="78" spans="1:11">
      <c r="A78" s="23"/>
      <c r="B78" s="24"/>
      <c r="C78" s="68"/>
      <c r="D78" s="23"/>
      <c r="E78" s="25"/>
      <c r="F78" s="50"/>
      <c r="G78" s="27"/>
      <c r="H78" s="25"/>
      <c r="I78" s="28">
        <f>SUM(I9:I77)</f>
        <v>0</v>
      </c>
      <c r="J78" s="25"/>
      <c r="K78" s="27"/>
    </row>
    <row r="79" spans="1:11">
      <c r="A79" s="23"/>
      <c r="B79" s="24"/>
      <c r="C79" s="68"/>
      <c r="D79" s="23"/>
      <c r="E79" s="25"/>
      <c r="F79" s="50"/>
      <c r="G79" s="27"/>
      <c r="H79" s="25"/>
      <c r="I79" s="28"/>
      <c r="J79" s="25"/>
      <c r="K79" s="27"/>
    </row>
    <row r="80" spans="1:11" ht="16.350000000000001" customHeight="1">
      <c r="A80" s="23"/>
      <c r="B80" s="51"/>
      <c r="C80" s="68"/>
      <c r="D80" s="69"/>
      <c r="E80" s="51"/>
      <c r="F80" s="50"/>
      <c r="G80" s="27"/>
      <c r="H80" s="25"/>
      <c r="I80" s="52" t="s">
        <v>59</v>
      </c>
      <c r="J80" s="50" t="s">
        <v>15</v>
      </c>
      <c r="K80" s="27">
        <f>SUM(K9:K77)</f>
        <v>0</v>
      </c>
    </row>
    <row r="81" spans="1:256" ht="16.350000000000001" customHeight="1">
      <c r="A81" s="23"/>
      <c r="B81" s="51"/>
      <c r="C81" s="68"/>
      <c r="D81" s="69"/>
      <c r="E81" s="51"/>
      <c r="F81" s="50"/>
      <c r="G81" s="27"/>
      <c r="H81" s="25"/>
      <c r="I81" s="52" t="s">
        <v>9</v>
      </c>
      <c r="J81" s="50" t="s">
        <v>15</v>
      </c>
      <c r="K81" s="27">
        <f>+K80*C82</f>
        <v>0</v>
      </c>
    </row>
    <row r="82" spans="1:256" ht="16.350000000000001" customHeight="1">
      <c r="A82" s="23"/>
      <c r="B82" s="53" t="s">
        <v>60</v>
      </c>
      <c r="C82" s="70">
        <v>0.1</v>
      </c>
      <c r="D82" s="69"/>
      <c r="E82" s="51"/>
      <c r="F82" s="50"/>
      <c r="G82" s="27"/>
      <c r="H82" s="25"/>
      <c r="I82" s="52" t="s">
        <v>10</v>
      </c>
      <c r="J82" s="50" t="s">
        <v>15</v>
      </c>
      <c r="K82" s="27">
        <f>(K80+K81)*C83</f>
        <v>0</v>
      </c>
    </row>
    <row r="83" spans="1:256" ht="16.350000000000001" customHeight="1">
      <c r="A83" s="23"/>
      <c r="B83" s="54" t="s">
        <v>61</v>
      </c>
      <c r="C83" s="71">
        <v>0.22</v>
      </c>
      <c r="D83" s="69"/>
      <c r="E83" s="51"/>
      <c r="F83" s="50"/>
      <c r="G83" s="27"/>
      <c r="H83" s="25"/>
      <c r="I83" s="52" t="s">
        <v>62</v>
      </c>
      <c r="J83" s="50" t="s">
        <v>15</v>
      </c>
      <c r="K83" s="27">
        <f>K82+K80+K81</f>
        <v>0</v>
      </c>
    </row>
    <row r="84" spans="1:256" ht="16.350000000000001" customHeight="1">
      <c r="A84" s="23"/>
      <c r="B84" s="54" t="s">
        <v>63</v>
      </c>
      <c r="C84" s="72">
        <v>0.71799999999999997</v>
      </c>
      <c r="D84" s="69"/>
      <c r="E84" s="51"/>
      <c r="F84" s="50"/>
      <c r="G84" s="27"/>
      <c r="H84" s="25"/>
      <c r="I84" s="52" t="s">
        <v>64</v>
      </c>
      <c r="J84" s="50" t="s">
        <v>15</v>
      </c>
      <c r="K84" s="27">
        <f>I78*(1+C82)*C84</f>
        <v>0</v>
      </c>
    </row>
    <row r="85" spans="1:256" s="2" customFormat="1" ht="21" customHeight="1">
      <c r="A85" s="1"/>
      <c r="C85" s="59"/>
      <c r="D85" s="60"/>
      <c r="E85" s="6"/>
      <c r="F85" s="57"/>
      <c r="G85" s="129" t="s">
        <v>65</v>
      </c>
      <c r="H85" s="129"/>
      <c r="I85" s="129"/>
      <c r="J85" s="58" t="s">
        <v>15</v>
      </c>
      <c r="K85" s="58">
        <f>+K83</f>
        <v>0</v>
      </c>
      <c r="L85" s="5"/>
      <c r="IP85" s="6"/>
      <c r="IQ85" s="6"/>
      <c r="IR85" s="6"/>
      <c r="IS85" s="6"/>
      <c r="IT85" s="6"/>
      <c r="IU85" s="6"/>
      <c r="IV85" s="6"/>
    </row>
    <row r="86" spans="1:256" s="2" customFormat="1" ht="18" customHeight="1">
      <c r="A86" s="1"/>
      <c r="C86" s="59"/>
      <c r="D86" s="60"/>
      <c r="E86" s="6"/>
      <c r="F86" s="57"/>
      <c r="G86" s="129" t="s">
        <v>66</v>
      </c>
      <c r="H86" s="129"/>
      <c r="I86" s="129"/>
      <c r="J86" s="58" t="s">
        <v>15</v>
      </c>
      <c r="K86" s="58">
        <f>+K83+K84</f>
        <v>0</v>
      </c>
      <c r="L86" s="5"/>
      <c r="IP86" s="6"/>
      <c r="IQ86" s="6"/>
      <c r="IR86" s="6"/>
      <c r="IS86" s="6"/>
      <c r="IT86" s="6"/>
      <c r="IU86" s="6"/>
      <c r="IV86" s="6"/>
    </row>
  </sheetData>
  <sheetProtection selectLockedCells="1" selectUnlockedCells="1"/>
  <mergeCells count="13">
    <mergeCell ref="E4:F4"/>
    <mergeCell ref="A1:G2"/>
    <mergeCell ref="H1:K3"/>
    <mergeCell ref="A3:B3"/>
    <mergeCell ref="C3:D3"/>
    <mergeCell ref="E3:G3"/>
    <mergeCell ref="G86:I86"/>
    <mergeCell ref="A5:K5"/>
    <mergeCell ref="A7:K7"/>
    <mergeCell ref="F8:G8"/>
    <mergeCell ref="H8:I8"/>
    <mergeCell ref="J8:K8"/>
    <mergeCell ref="G85:I85"/>
  </mergeCells>
  <pageMargins left="0.39374999999999999" right="0.39374999999999999" top="0.39374999999999999" bottom="0.39374999999999999" header="0.51180555555555551" footer="0.51180555555555551"/>
  <pageSetup paperSize="9" firstPageNumber="0" fitToHeight="13" orientation="landscape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S77"/>
  <sheetViews>
    <sheetView showGridLines="0" topLeftCell="A53" zoomScale="85" zoomScaleNormal="85" zoomScaleSheetLayoutView="100" workbookViewId="0">
      <selection activeCell="I63" sqref="I63"/>
    </sheetView>
  </sheetViews>
  <sheetFormatPr baseColWidth="10" defaultColWidth="10.140625" defaultRowHeight="15"/>
  <cols>
    <col min="1" max="1" width="6.5703125" style="1" customWidth="1"/>
    <col min="2" max="2" width="51.42578125" style="2" customWidth="1"/>
    <col min="3" max="3" width="8.85546875" style="3" customWidth="1"/>
    <col min="4" max="4" width="8.5703125" style="2" customWidth="1"/>
    <col min="5" max="5" width="8.140625" style="2" customWidth="1"/>
    <col min="6" max="6" width="4.140625" style="3" customWidth="1"/>
    <col min="7" max="7" width="11.5703125" style="4" customWidth="1"/>
    <col min="8" max="8" width="4.5703125" style="3" customWidth="1"/>
    <col min="9" max="9" width="13.5703125" style="3" customWidth="1"/>
    <col min="10" max="10" width="4.42578125" style="3" customWidth="1"/>
    <col min="11" max="11" width="13.140625" style="4" customWidth="1"/>
    <col min="12" max="12" width="11.5703125" style="5" customWidth="1"/>
    <col min="13" max="248" width="11.5703125" style="2" customWidth="1"/>
    <col min="249" max="16384" width="10.140625" style="6"/>
  </cols>
  <sheetData>
    <row r="1" spans="1:253" ht="14.85" customHeight="1">
      <c r="A1" s="124" t="s">
        <v>0</v>
      </c>
      <c r="B1" s="124"/>
      <c r="C1" s="124"/>
      <c r="D1" s="124"/>
      <c r="E1" s="124"/>
      <c r="F1" s="124"/>
      <c r="G1" s="124"/>
      <c r="H1" s="133"/>
      <c r="I1" s="133"/>
      <c r="J1" s="133"/>
      <c r="K1" s="133"/>
    </row>
    <row r="2" spans="1:253" ht="33.6" customHeight="1">
      <c r="A2" s="124"/>
      <c r="B2" s="124"/>
      <c r="C2" s="124"/>
      <c r="D2" s="124"/>
      <c r="E2" s="124"/>
      <c r="F2" s="124"/>
      <c r="G2" s="124"/>
      <c r="H2" s="133"/>
      <c r="I2" s="133"/>
      <c r="J2" s="133"/>
      <c r="K2" s="133"/>
    </row>
    <row r="3" spans="1:253" ht="19.350000000000001" customHeight="1">
      <c r="A3" s="125" t="s">
        <v>1</v>
      </c>
      <c r="B3" s="125"/>
      <c r="C3" s="125" t="s">
        <v>2</v>
      </c>
      <c r="D3" s="125"/>
      <c r="E3" s="126" t="s">
        <v>3</v>
      </c>
      <c r="F3" s="126"/>
      <c r="G3" s="126"/>
      <c r="H3" s="133"/>
      <c r="I3" s="133"/>
      <c r="J3" s="133"/>
      <c r="K3" s="133"/>
    </row>
    <row r="4" spans="1:253" ht="14.85" customHeight="1">
      <c r="A4" s="8"/>
      <c r="B4" s="9"/>
      <c r="C4" s="10"/>
      <c r="D4" s="11"/>
      <c r="E4" s="132"/>
      <c r="F4" s="132"/>
    </row>
    <row r="5" spans="1:253" ht="23.1" customHeight="1">
      <c r="A5" s="127" t="s">
        <v>4</v>
      </c>
      <c r="B5" s="127"/>
      <c r="C5" s="127"/>
      <c r="D5" s="127"/>
      <c r="E5" s="127"/>
      <c r="F5" s="127"/>
      <c r="G5" s="127"/>
      <c r="H5" s="127"/>
      <c r="I5" s="127"/>
      <c r="J5" s="127"/>
      <c r="K5" s="127"/>
    </row>
    <row r="6" spans="1:253" ht="8.85" customHeight="1"/>
    <row r="7" spans="1:253" ht="19.350000000000001" customHeight="1">
      <c r="A7" s="128" t="s">
        <v>277</v>
      </c>
      <c r="B7" s="128"/>
      <c r="C7" s="128"/>
      <c r="D7" s="128"/>
      <c r="E7" s="128"/>
      <c r="F7" s="128"/>
      <c r="G7" s="128"/>
      <c r="H7" s="128"/>
      <c r="I7" s="128"/>
      <c r="J7" s="128"/>
      <c r="K7" s="128"/>
    </row>
    <row r="8" spans="1:253" s="2" customFormat="1" ht="33.75" customHeight="1">
      <c r="A8" s="13" t="s">
        <v>32</v>
      </c>
      <c r="B8" s="35" t="s">
        <v>33</v>
      </c>
      <c r="C8" s="14" t="s">
        <v>34</v>
      </c>
      <c r="D8" s="14" t="s">
        <v>35</v>
      </c>
      <c r="E8" s="14" t="s">
        <v>36</v>
      </c>
      <c r="F8" s="130" t="s">
        <v>37</v>
      </c>
      <c r="G8" s="130"/>
      <c r="H8" s="131" t="s">
        <v>38</v>
      </c>
      <c r="I8" s="131"/>
      <c r="J8" s="131" t="s">
        <v>39</v>
      </c>
      <c r="K8" s="131"/>
      <c r="L8" s="5"/>
    </row>
    <row r="9" spans="1:253" s="21" customFormat="1" ht="28.35" customHeight="1">
      <c r="A9" s="73" t="s">
        <v>278</v>
      </c>
      <c r="B9" s="74" t="s">
        <v>279</v>
      </c>
      <c r="C9" s="18">
        <v>1</v>
      </c>
      <c r="D9" s="18" t="s">
        <v>280</v>
      </c>
      <c r="E9" s="38"/>
      <c r="F9" s="39" t="s">
        <v>43</v>
      </c>
      <c r="G9" s="18"/>
      <c r="H9" s="40" t="s">
        <v>15</v>
      </c>
      <c r="I9" s="18"/>
      <c r="J9" s="40" t="s">
        <v>15</v>
      </c>
      <c r="K9" s="18">
        <f>G9*C9</f>
        <v>0</v>
      </c>
      <c r="L9" s="75"/>
      <c r="IO9" s="22"/>
      <c r="IP9" s="22"/>
      <c r="IQ9" s="22"/>
      <c r="IR9" s="22"/>
      <c r="IS9" s="22"/>
    </row>
    <row r="10" spans="1:253" s="21" customFormat="1" ht="28.35" customHeight="1">
      <c r="A10" s="73" t="s">
        <v>281</v>
      </c>
      <c r="B10" s="74" t="s">
        <v>282</v>
      </c>
      <c r="C10" s="18"/>
      <c r="D10" s="18"/>
      <c r="E10" s="38"/>
      <c r="F10" s="39"/>
      <c r="G10" s="18"/>
      <c r="H10" s="40"/>
      <c r="I10" s="18"/>
      <c r="J10" s="40"/>
      <c r="K10" s="18"/>
      <c r="L10" s="75"/>
      <c r="IO10" s="22"/>
      <c r="IP10" s="22"/>
      <c r="IQ10" s="22"/>
      <c r="IR10" s="22"/>
      <c r="IS10" s="22"/>
    </row>
    <row r="11" spans="1:253" s="21" customFormat="1" ht="28.35" customHeight="1">
      <c r="A11" s="73"/>
      <c r="B11" s="94" t="s">
        <v>283</v>
      </c>
      <c r="C11" s="18">
        <v>1</v>
      </c>
      <c r="D11" s="18" t="s">
        <v>284</v>
      </c>
      <c r="E11" s="38"/>
      <c r="F11" s="39" t="s">
        <v>43</v>
      </c>
      <c r="G11" s="38"/>
      <c r="H11" s="40" t="s">
        <v>15</v>
      </c>
      <c r="I11" s="18"/>
      <c r="J11" s="40" t="s">
        <v>15</v>
      </c>
      <c r="K11" s="18">
        <f t="shared" ref="K11:K16" si="0">G11*C11</f>
        <v>0</v>
      </c>
      <c r="L11" s="75"/>
      <c r="IO11" s="22"/>
      <c r="IP11" s="22"/>
      <c r="IQ11" s="22"/>
      <c r="IR11" s="22"/>
      <c r="IS11" s="22"/>
    </row>
    <row r="12" spans="1:253" s="21" customFormat="1" ht="28.35" customHeight="1">
      <c r="A12" s="73"/>
      <c r="B12" s="94" t="s">
        <v>285</v>
      </c>
      <c r="C12" s="18">
        <v>30</v>
      </c>
      <c r="D12" s="18" t="s">
        <v>286</v>
      </c>
      <c r="E12" s="38"/>
      <c r="F12" s="39" t="s">
        <v>43</v>
      </c>
      <c r="G12" s="18"/>
      <c r="H12" s="40" t="s">
        <v>15</v>
      </c>
      <c r="I12" s="18"/>
      <c r="J12" s="40" t="s">
        <v>15</v>
      </c>
      <c r="K12" s="18">
        <f t="shared" si="0"/>
        <v>0</v>
      </c>
      <c r="L12" s="75"/>
      <c r="IO12" s="22"/>
      <c r="IP12" s="22"/>
      <c r="IQ12" s="22"/>
      <c r="IR12" s="22"/>
      <c r="IS12" s="22"/>
    </row>
    <row r="13" spans="1:253" s="21" customFormat="1" ht="28.35" customHeight="1">
      <c r="A13" s="73"/>
      <c r="B13" s="94" t="s">
        <v>287</v>
      </c>
      <c r="C13" s="18">
        <v>35</v>
      </c>
      <c r="D13" s="18" t="s">
        <v>286</v>
      </c>
      <c r="E13" s="38"/>
      <c r="F13" s="39" t="s">
        <v>43</v>
      </c>
      <c r="G13" s="18"/>
      <c r="H13" s="40" t="s">
        <v>15</v>
      </c>
      <c r="I13" s="18"/>
      <c r="J13" s="40" t="s">
        <v>15</v>
      </c>
      <c r="K13" s="18">
        <f t="shared" si="0"/>
        <v>0</v>
      </c>
      <c r="L13" s="43"/>
    </row>
    <row r="14" spans="1:253" s="21" customFormat="1" ht="28.35" customHeight="1">
      <c r="A14" s="73"/>
      <c r="B14" s="94" t="s">
        <v>288</v>
      </c>
      <c r="C14" s="18">
        <v>2</v>
      </c>
      <c r="D14" s="18" t="s">
        <v>284</v>
      </c>
      <c r="E14" s="38"/>
      <c r="F14" s="39" t="s">
        <v>43</v>
      </c>
      <c r="G14" s="38"/>
      <c r="H14" s="40" t="s">
        <v>15</v>
      </c>
      <c r="I14" s="18"/>
      <c r="J14" s="40" t="s">
        <v>15</v>
      </c>
      <c r="K14" s="18">
        <f t="shared" si="0"/>
        <v>0</v>
      </c>
      <c r="L14" s="75"/>
      <c r="IO14" s="22"/>
      <c r="IP14" s="22"/>
      <c r="IQ14" s="22"/>
      <c r="IR14" s="22"/>
      <c r="IS14" s="22"/>
    </row>
    <row r="15" spans="1:253" s="21" customFormat="1" ht="33.75" customHeight="1">
      <c r="A15" s="73"/>
      <c r="B15" s="94" t="s">
        <v>289</v>
      </c>
      <c r="C15" s="18">
        <v>1</v>
      </c>
      <c r="D15" s="18" t="s">
        <v>280</v>
      </c>
      <c r="E15" s="38"/>
      <c r="F15" s="39" t="s">
        <v>43</v>
      </c>
      <c r="G15" s="18"/>
      <c r="H15" s="40" t="s">
        <v>15</v>
      </c>
      <c r="I15" s="18"/>
      <c r="J15" s="40" t="s">
        <v>15</v>
      </c>
      <c r="K15" s="18">
        <f t="shared" si="0"/>
        <v>0</v>
      </c>
      <c r="L15" s="75"/>
      <c r="IO15" s="22"/>
      <c r="IP15" s="22"/>
      <c r="IQ15" s="22"/>
      <c r="IR15" s="22"/>
      <c r="IS15" s="22"/>
    </row>
    <row r="16" spans="1:253" s="21" customFormat="1" ht="38.25">
      <c r="A16" s="73" t="s">
        <v>290</v>
      </c>
      <c r="B16" s="74" t="s">
        <v>291</v>
      </c>
      <c r="C16" s="18">
        <v>195</v>
      </c>
      <c r="D16" s="18" t="s">
        <v>286</v>
      </c>
      <c r="E16" s="38"/>
      <c r="F16" s="39" t="s">
        <v>43</v>
      </c>
      <c r="G16" s="18"/>
      <c r="H16" s="40" t="s">
        <v>15</v>
      </c>
      <c r="I16" s="18"/>
      <c r="J16" s="40" t="s">
        <v>15</v>
      </c>
      <c r="K16" s="18">
        <f t="shared" si="0"/>
        <v>0</v>
      </c>
      <c r="L16" s="75"/>
      <c r="IO16" s="22"/>
      <c r="IP16" s="22"/>
      <c r="IQ16" s="22"/>
      <c r="IR16" s="22"/>
      <c r="IS16" s="22"/>
    </row>
    <row r="17" spans="1:253" s="21" customFormat="1" ht="12.75">
      <c r="A17" s="73" t="s">
        <v>292</v>
      </c>
      <c r="B17" s="74" t="s">
        <v>293</v>
      </c>
      <c r="C17" s="18"/>
      <c r="D17" s="18"/>
      <c r="E17" s="38"/>
      <c r="F17" s="39"/>
      <c r="G17" s="18"/>
      <c r="H17" s="40"/>
      <c r="I17" s="18"/>
      <c r="J17" s="40"/>
      <c r="K17" s="18"/>
      <c r="L17" s="75"/>
      <c r="IO17" s="22"/>
      <c r="IP17" s="22"/>
      <c r="IQ17" s="22"/>
      <c r="IR17" s="22"/>
      <c r="IS17" s="22"/>
    </row>
    <row r="18" spans="1:253" s="21" customFormat="1" ht="28.35" customHeight="1">
      <c r="A18" s="73"/>
      <c r="B18" s="76" t="s">
        <v>294</v>
      </c>
      <c r="C18" s="18">
        <v>15</v>
      </c>
      <c r="D18" s="18" t="s">
        <v>284</v>
      </c>
      <c r="E18" s="38"/>
      <c r="F18" s="39" t="s">
        <v>43</v>
      </c>
      <c r="G18" s="18"/>
      <c r="H18" s="40" t="s">
        <v>15</v>
      </c>
      <c r="I18" s="18"/>
      <c r="J18" s="40" t="s">
        <v>15</v>
      </c>
      <c r="K18" s="18">
        <f t="shared" ref="K18:K23" si="1">G18*C18</f>
        <v>0</v>
      </c>
      <c r="L18" s="75"/>
      <c r="IO18" s="22"/>
      <c r="IP18" s="22"/>
      <c r="IQ18" s="22"/>
      <c r="IR18" s="22"/>
      <c r="IS18" s="22"/>
    </row>
    <row r="19" spans="1:253" s="21" customFormat="1" ht="28.35" customHeight="1">
      <c r="A19" s="73"/>
      <c r="B19" s="76" t="s">
        <v>295</v>
      </c>
      <c r="C19" s="18">
        <v>5</v>
      </c>
      <c r="D19" s="18" t="s">
        <v>284</v>
      </c>
      <c r="E19" s="38"/>
      <c r="F19" s="39" t="s">
        <v>43</v>
      </c>
      <c r="G19" s="18"/>
      <c r="H19" s="40" t="s">
        <v>15</v>
      </c>
      <c r="I19" s="18"/>
      <c r="J19" s="40" t="s">
        <v>15</v>
      </c>
      <c r="K19" s="18">
        <f t="shared" si="1"/>
        <v>0</v>
      </c>
      <c r="L19" s="75"/>
      <c r="IO19" s="22"/>
      <c r="IP19" s="22"/>
      <c r="IQ19" s="22"/>
      <c r="IR19" s="22"/>
      <c r="IS19" s="22"/>
    </row>
    <row r="20" spans="1:253" s="21" customFormat="1" ht="28.35" customHeight="1">
      <c r="A20" s="73"/>
      <c r="B20" s="76" t="s">
        <v>296</v>
      </c>
      <c r="C20" s="18">
        <v>20</v>
      </c>
      <c r="D20" s="18" t="s">
        <v>284</v>
      </c>
      <c r="E20" s="38"/>
      <c r="F20" s="39" t="s">
        <v>43</v>
      </c>
      <c r="G20" s="18"/>
      <c r="H20" s="40" t="s">
        <v>15</v>
      </c>
      <c r="I20" s="18"/>
      <c r="J20" s="40" t="s">
        <v>15</v>
      </c>
      <c r="K20" s="18">
        <f t="shared" si="1"/>
        <v>0</v>
      </c>
      <c r="L20" s="75"/>
      <c r="IO20" s="22"/>
      <c r="IP20" s="22"/>
      <c r="IQ20" s="22"/>
      <c r="IR20" s="22"/>
      <c r="IS20" s="22"/>
    </row>
    <row r="21" spans="1:253" s="21" customFormat="1" ht="28.35" customHeight="1">
      <c r="A21" s="73"/>
      <c r="B21" s="76" t="s">
        <v>297</v>
      </c>
      <c r="C21" s="18">
        <v>5</v>
      </c>
      <c r="D21" s="18" t="s">
        <v>284</v>
      </c>
      <c r="E21" s="38"/>
      <c r="F21" s="39" t="s">
        <v>43</v>
      </c>
      <c r="G21" s="38"/>
      <c r="H21" s="40" t="s">
        <v>15</v>
      </c>
      <c r="I21" s="18"/>
      <c r="J21" s="40" t="s">
        <v>15</v>
      </c>
      <c r="K21" s="18">
        <f t="shared" si="1"/>
        <v>0</v>
      </c>
      <c r="L21" s="75"/>
      <c r="IO21" s="22"/>
      <c r="IP21" s="22"/>
      <c r="IQ21" s="22"/>
      <c r="IR21" s="22"/>
      <c r="IS21" s="22"/>
    </row>
    <row r="22" spans="1:253" s="21" customFormat="1" ht="28.35" customHeight="1">
      <c r="A22" s="73"/>
      <c r="B22" s="76" t="s">
        <v>298</v>
      </c>
      <c r="C22" s="18">
        <v>2</v>
      </c>
      <c r="D22" s="18" t="s">
        <v>284</v>
      </c>
      <c r="E22" s="38"/>
      <c r="F22" s="39" t="s">
        <v>43</v>
      </c>
      <c r="G22" s="18"/>
      <c r="H22" s="40" t="s">
        <v>15</v>
      </c>
      <c r="I22" s="18"/>
      <c r="J22" s="40" t="s">
        <v>15</v>
      </c>
      <c r="K22" s="18">
        <f t="shared" si="1"/>
        <v>0</v>
      </c>
      <c r="L22" s="75"/>
      <c r="IO22" s="22"/>
      <c r="IP22" s="22"/>
      <c r="IQ22" s="22"/>
      <c r="IR22" s="22"/>
      <c r="IS22" s="22"/>
    </row>
    <row r="23" spans="1:253" s="21" customFormat="1" ht="28.35" customHeight="1">
      <c r="A23" s="73"/>
      <c r="B23" s="76" t="s">
        <v>299</v>
      </c>
      <c r="C23" s="18">
        <v>1</v>
      </c>
      <c r="D23" s="18" t="s">
        <v>280</v>
      </c>
      <c r="E23" s="38"/>
      <c r="F23" s="39" t="s">
        <v>43</v>
      </c>
      <c r="G23" s="18"/>
      <c r="H23" s="40" t="s">
        <v>15</v>
      </c>
      <c r="I23" s="18"/>
      <c r="J23" s="40" t="s">
        <v>15</v>
      </c>
      <c r="K23" s="18">
        <f t="shared" si="1"/>
        <v>0</v>
      </c>
      <c r="L23" s="75"/>
      <c r="IO23" s="22"/>
      <c r="IP23" s="22"/>
      <c r="IQ23" s="22"/>
      <c r="IR23" s="22"/>
      <c r="IS23" s="22"/>
    </row>
    <row r="24" spans="1:253" s="21" customFormat="1" ht="28.35" customHeight="1">
      <c r="A24" s="73" t="s">
        <v>300</v>
      </c>
      <c r="B24" s="74" t="s">
        <v>301</v>
      </c>
      <c r="C24" s="18"/>
      <c r="D24" s="18"/>
      <c r="E24" s="38"/>
      <c r="F24" s="39"/>
      <c r="G24" s="18"/>
      <c r="H24" s="40"/>
      <c r="I24" s="18"/>
      <c r="J24" s="40"/>
      <c r="K24" s="18"/>
      <c r="L24" s="75"/>
      <c r="IO24" s="22"/>
      <c r="IP24" s="22"/>
      <c r="IQ24" s="22"/>
      <c r="IR24" s="22"/>
      <c r="IS24" s="22"/>
    </row>
    <row r="25" spans="1:253" s="21" customFormat="1" ht="28.35" customHeight="1">
      <c r="A25" s="73"/>
      <c r="B25" s="76" t="s">
        <v>302</v>
      </c>
      <c r="C25" s="18">
        <v>105</v>
      </c>
      <c r="D25" s="18" t="s">
        <v>286</v>
      </c>
      <c r="E25" s="38"/>
      <c r="F25" s="39" t="s">
        <v>43</v>
      </c>
      <c r="G25" s="18"/>
      <c r="H25" s="40" t="s">
        <v>15</v>
      </c>
      <c r="I25" s="18"/>
      <c r="J25" s="40" t="s">
        <v>15</v>
      </c>
      <c r="K25" s="18">
        <f t="shared" ref="K25:K30" si="2">G25*C25</f>
        <v>0</v>
      </c>
      <c r="L25" s="75"/>
      <c r="IO25" s="22"/>
      <c r="IP25" s="22"/>
      <c r="IQ25" s="22"/>
      <c r="IR25" s="22"/>
      <c r="IS25" s="22"/>
    </row>
    <row r="26" spans="1:253" s="21" customFormat="1" ht="28.35" customHeight="1">
      <c r="A26" s="73"/>
      <c r="B26" s="76" t="s">
        <v>303</v>
      </c>
      <c r="C26" s="18">
        <v>10</v>
      </c>
      <c r="D26" s="18" t="s">
        <v>286</v>
      </c>
      <c r="E26" s="38"/>
      <c r="F26" s="39" t="s">
        <v>43</v>
      </c>
      <c r="G26" s="18"/>
      <c r="H26" s="40" t="s">
        <v>15</v>
      </c>
      <c r="I26" s="18"/>
      <c r="J26" s="40" t="s">
        <v>15</v>
      </c>
      <c r="K26" s="18">
        <f t="shared" si="2"/>
        <v>0</v>
      </c>
      <c r="L26" s="75"/>
      <c r="IO26" s="22"/>
      <c r="IP26" s="22"/>
      <c r="IQ26" s="22"/>
      <c r="IR26" s="22"/>
      <c r="IS26" s="22"/>
    </row>
    <row r="27" spans="1:253" s="21" customFormat="1" ht="28.35" customHeight="1">
      <c r="A27" s="73"/>
      <c r="B27" s="76" t="s">
        <v>304</v>
      </c>
      <c r="C27" s="18">
        <v>55</v>
      </c>
      <c r="D27" s="18" t="s">
        <v>286</v>
      </c>
      <c r="E27" s="38"/>
      <c r="F27" s="39" t="s">
        <v>43</v>
      </c>
      <c r="G27" s="18"/>
      <c r="H27" s="40" t="s">
        <v>15</v>
      </c>
      <c r="I27" s="18"/>
      <c r="J27" s="40" t="s">
        <v>15</v>
      </c>
      <c r="K27" s="18">
        <f t="shared" si="2"/>
        <v>0</v>
      </c>
      <c r="L27" s="75"/>
      <c r="IO27" s="22"/>
      <c r="IP27" s="22"/>
      <c r="IQ27" s="22"/>
      <c r="IR27" s="22"/>
      <c r="IS27" s="22"/>
    </row>
    <row r="28" spans="1:253" s="21" customFormat="1" ht="28.35" customHeight="1">
      <c r="A28" s="73"/>
      <c r="B28" s="76" t="s">
        <v>305</v>
      </c>
      <c r="C28" s="18">
        <v>10</v>
      </c>
      <c r="D28" s="18" t="s">
        <v>286</v>
      </c>
      <c r="E28" s="38"/>
      <c r="F28" s="39" t="s">
        <v>43</v>
      </c>
      <c r="G28" s="18"/>
      <c r="H28" s="40" t="s">
        <v>15</v>
      </c>
      <c r="I28" s="18"/>
      <c r="J28" s="40" t="s">
        <v>15</v>
      </c>
      <c r="K28" s="18">
        <f t="shared" si="2"/>
        <v>0</v>
      </c>
      <c r="L28" s="75"/>
      <c r="IO28" s="22"/>
      <c r="IP28" s="22"/>
      <c r="IQ28" s="22"/>
      <c r="IR28" s="22"/>
      <c r="IS28" s="22"/>
    </row>
    <row r="29" spans="1:253" s="21" customFormat="1" ht="28.35" customHeight="1">
      <c r="A29" s="73"/>
      <c r="B29" s="76" t="s">
        <v>306</v>
      </c>
      <c r="C29" s="18">
        <v>40</v>
      </c>
      <c r="D29" s="18" t="s">
        <v>286</v>
      </c>
      <c r="E29" s="38"/>
      <c r="F29" s="39" t="s">
        <v>43</v>
      </c>
      <c r="G29" s="18"/>
      <c r="H29" s="40" t="s">
        <v>15</v>
      </c>
      <c r="I29" s="18"/>
      <c r="J29" s="40" t="s">
        <v>15</v>
      </c>
      <c r="K29" s="18">
        <f t="shared" si="2"/>
        <v>0</v>
      </c>
      <c r="L29" s="75"/>
      <c r="IO29" s="22"/>
      <c r="IP29" s="22"/>
      <c r="IQ29" s="22"/>
      <c r="IR29" s="22"/>
      <c r="IS29" s="22"/>
    </row>
    <row r="30" spans="1:253" s="21" customFormat="1" ht="28.35" customHeight="1">
      <c r="A30" s="73"/>
      <c r="B30" s="76" t="s">
        <v>307</v>
      </c>
      <c r="C30" s="18">
        <v>1</v>
      </c>
      <c r="D30" s="18" t="s">
        <v>280</v>
      </c>
      <c r="E30" s="38"/>
      <c r="F30" s="39" t="s">
        <v>43</v>
      </c>
      <c r="G30" s="18"/>
      <c r="H30" s="40" t="s">
        <v>15</v>
      </c>
      <c r="I30" s="18"/>
      <c r="J30" s="40" t="s">
        <v>15</v>
      </c>
      <c r="K30" s="18">
        <f t="shared" si="2"/>
        <v>0</v>
      </c>
      <c r="L30" s="75"/>
      <c r="IO30" s="22"/>
      <c r="IP30" s="22"/>
      <c r="IQ30" s="22"/>
      <c r="IR30" s="22"/>
      <c r="IS30" s="22"/>
    </row>
    <row r="31" spans="1:253" s="21" customFormat="1" ht="28.35" customHeight="1">
      <c r="A31" s="73" t="s">
        <v>308</v>
      </c>
      <c r="B31" s="74" t="s">
        <v>309</v>
      </c>
      <c r="C31" s="18"/>
      <c r="D31" s="18"/>
      <c r="E31" s="38"/>
      <c r="F31" s="39"/>
      <c r="G31" s="18"/>
      <c r="H31" s="40"/>
      <c r="I31" s="18"/>
      <c r="J31" s="40"/>
      <c r="K31" s="18"/>
      <c r="L31" s="75"/>
      <c r="IO31" s="22"/>
      <c r="IP31" s="22"/>
      <c r="IQ31" s="22"/>
      <c r="IR31" s="22"/>
      <c r="IS31" s="22"/>
    </row>
    <row r="32" spans="1:253" s="21" customFormat="1" ht="38.25">
      <c r="A32" s="73"/>
      <c r="B32" s="76" t="s">
        <v>310</v>
      </c>
      <c r="C32" s="18">
        <v>1</v>
      </c>
      <c r="D32" s="18" t="s">
        <v>284</v>
      </c>
      <c r="E32" s="77"/>
      <c r="F32" s="39" t="s">
        <v>43</v>
      </c>
      <c r="G32" s="38"/>
      <c r="H32" s="40" t="s">
        <v>15</v>
      </c>
      <c r="I32" s="18"/>
      <c r="J32" s="40" t="s">
        <v>15</v>
      </c>
      <c r="K32" s="18">
        <f t="shared" ref="K32:K43" si="3">G32*C32</f>
        <v>0</v>
      </c>
      <c r="L32" s="75"/>
      <c r="IO32" s="22"/>
      <c r="IP32" s="22"/>
      <c r="IQ32" s="22"/>
      <c r="IR32" s="22"/>
      <c r="IS32" s="22"/>
    </row>
    <row r="33" spans="1:253" s="21" customFormat="1" ht="28.35" customHeight="1">
      <c r="A33" s="73"/>
      <c r="B33" s="76" t="s">
        <v>311</v>
      </c>
      <c r="C33" s="18">
        <v>1</v>
      </c>
      <c r="D33" s="18" t="s">
        <v>284</v>
      </c>
      <c r="E33" s="38"/>
      <c r="F33" s="39" t="s">
        <v>43</v>
      </c>
      <c r="G33" s="38"/>
      <c r="H33" s="40" t="s">
        <v>15</v>
      </c>
      <c r="I33" s="18"/>
      <c r="J33" s="40" t="s">
        <v>15</v>
      </c>
      <c r="K33" s="18">
        <f t="shared" si="3"/>
        <v>0</v>
      </c>
      <c r="L33" s="75"/>
      <c r="IO33" s="22"/>
      <c r="IP33" s="22"/>
      <c r="IQ33" s="22"/>
      <c r="IR33" s="22"/>
      <c r="IS33" s="22"/>
    </row>
    <row r="34" spans="1:253" s="21" customFormat="1" ht="28.35" customHeight="1">
      <c r="A34" s="73"/>
      <c r="B34" s="76" t="s">
        <v>312</v>
      </c>
      <c r="C34" s="18">
        <v>3</v>
      </c>
      <c r="D34" s="18" t="s">
        <v>284</v>
      </c>
      <c r="E34" s="38"/>
      <c r="F34" s="39" t="s">
        <v>43</v>
      </c>
      <c r="G34" s="38"/>
      <c r="H34" s="40" t="s">
        <v>15</v>
      </c>
      <c r="I34" s="18"/>
      <c r="J34" s="40" t="s">
        <v>15</v>
      </c>
      <c r="K34" s="18">
        <f t="shared" si="3"/>
        <v>0</v>
      </c>
      <c r="L34" s="75"/>
      <c r="IO34" s="22"/>
      <c r="IP34" s="22"/>
      <c r="IQ34" s="22"/>
      <c r="IR34" s="22"/>
      <c r="IS34" s="22"/>
    </row>
    <row r="35" spans="1:253" s="21" customFormat="1" ht="28.35" customHeight="1">
      <c r="A35" s="73"/>
      <c r="B35" s="76" t="s">
        <v>313</v>
      </c>
      <c r="C35" s="18">
        <v>2</v>
      </c>
      <c r="D35" s="18" t="s">
        <v>284</v>
      </c>
      <c r="E35" s="38"/>
      <c r="F35" s="39" t="s">
        <v>43</v>
      </c>
      <c r="G35" s="38"/>
      <c r="H35" s="40" t="s">
        <v>15</v>
      </c>
      <c r="I35" s="18"/>
      <c r="J35" s="40" t="s">
        <v>15</v>
      </c>
      <c r="K35" s="18">
        <f t="shared" si="3"/>
        <v>0</v>
      </c>
      <c r="L35" s="75"/>
      <c r="IO35" s="22"/>
      <c r="IP35" s="22"/>
      <c r="IQ35" s="22"/>
      <c r="IR35" s="22"/>
      <c r="IS35" s="22"/>
    </row>
    <row r="36" spans="1:253" s="21" customFormat="1" ht="28.35" customHeight="1">
      <c r="A36" s="73"/>
      <c r="B36" s="76" t="s">
        <v>314</v>
      </c>
      <c r="C36" s="18">
        <v>7</v>
      </c>
      <c r="D36" s="18" t="s">
        <v>284</v>
      </c>
      <c r="E36" s="38"/>
      <c r="F36" s="39" t="s">
        <v>43</v>
      </c>
      <c r="G36" s="38"/>
      <c r="H36" s="40" t="s">
        <v>15</v>
      </c>
      <c r="I36" s="18"/>
      <c r="J36" s="40" t="s">
        <v>15</v>
      </c>
      <c r="K36" s="18">
        <f t="shared" si="3"/>
        <v>0</v>
      </c>
      <c r="L36" s="75"/>
      <c r="IO36" s="22"/>
      <c r="IP36" s="22"/>
      <c r="IQ36" s="22"/>
      <c r="IR36" s="22"/>
      <c r="IS36" s="22"/>
    </row>
    <row r="37" spans="1:253" s="21" customFormat="1" ht="28.35" customHeight="1">
      <c r="A37" s="73"/>
      <c r="B37" s="76" t="s">
        <v>315</v>
      </c>
      <c r="C37" s="18">
        <v>6</v>
      </c>
      <c r="D37" s="18" t="s">
        <v>284</v>
      </c>
      <c r="E37" s="38"/>
      <c r="F37" s="39" t="s">
        <v>43</v>
      </c>
      <c r="G37" s="38"/>
      <c r="H37" s="40" t="s">
        <v>15</v>
      </c>
      <c r="I37" s="18"/>
      <c r="J37" s="40" t="s">
        <v>15</v>
      </c>
      <c r="K37" s="18">
        <f t="shared" si="3"/>
        <v>0</v>
      </c>
      <c r="L37" s="75"/>
      <c r="IO37" s="22"/>
      <c r="IP37" s="22"/>
      <c r="IQ37" s="22"/>
      <c r="IR37" s="22"/>
      <c r="IS37" s="22"/>
    </row>
    <row r="38" spans="1:253" s="21" customFormat="1" ht="28.35" customHeight="1">
      <c r="A38" s="73"/>
      <c r="B38" s="76" t="s">
        <v>316</v>
      </c>
      <c r="C38" s="18">
        <v>7</v>
      </c>
      <c r="D38" s="18" t="s">
        <v>284</v>
      </c>
      <c r="E38" s="38"/>
      <c r="F38" s="39" t="s">
        <v>43</v>
      </c>
      <c r="G38" s="38"/>
      <c r="H38" s="40" t="s">
        <v>15</v>
      </c>
      <c r="I38" s="18"/>
      <c r="J38" s="40" t="s">
        <v>15</v>
      </c>
      <c r="K38" s="18">
        <f t="shared" si="3"/>
        <v>0</v>
      </c>
      <c r="L38" s="75"/>
      <c r="IO38" s="22"/>
      <c r="IP38" s="22"/>
      <c r="IQ38" s="22"/>
      <c r="IR38" s="22"/>
      <c r="IS38" s="22"/>
    </row>
    <row r="39" spans="1:253" s="21" customFormat="1" ht="28.35" customHeight="1">
      <c r="A39" s="73"/>
      <c r="B39" s="76" t="s">
        <v>317</v>
      </c>
      <c r="C39" s="18">
        <v>1</v>
      </c>
      <c r="D39" s="18" t="s">
        <v>284</v>
      </c>
      <c r="E39" s="38"/>
      <c r="F39" s="39" t="s">
        <v>43</v>
      </c>
      <c r="G39" s="38"/>
      <c r="H39" s="40" t="s">
        <v>15</v>
      </c>
      <c r="I39" s="18"/>
      <c r="J39" s="40" t="s">
        <v>15</v>
      </c>
      <c r="K39" s="18">
        <f t="shared" si="3"/>
        <v>0</v>
      </c>
      <c r="L39" s="75"/>
      <c r="IO39" s="22"/>
      <c r="IP39" s="22"/>
      <c r="IQ39" s="22"/>
      <c r="IR39" s="22"/>
      <c r="IS39" s="22"/>
    </row>
    <row r="40" spans="1:253" s="21" customFormat="1" ht="28.35" customHeight="1">
      <c r="A40" s="73"/>
      <c r="B40" s="76" t="s">
        <v>318</v>
      </c>
      <c r="C40" s="18">
        <v>1</v>
      </c>
      <c r="D40" s="18" t="s">
        <v>284</v>
      </c>
      <c r="E40" s="38"/>
      <c r="F40" s="39" t="s">
        <v>43</v>
      </c>
      <c r="G40" s="38"/>
      <c r="H40" s="40" t="s">
        <v>15</v>
      </c>
      <c r="I40" s="18"/>
      <c r="J40" s="40" t="s">
        <v>15</v>
      </c>
      <c r="K40" s="18">
        <f t="shared" si="3"/>
        <v>0</v>
      </c>
      <c r="L40" s="75"/>
      <c r="IO40" s="22"/>
      <c r="IP40" s="22"/>
      <c r="IQ40" s="22"/>
      <c r="IR40" s="22"/>
      <c r="IS40" s="22"/>
    </row>
    <row r="41" spans="1:253" s="21" customFormat="1" ht="28.35" customHeight="1">
      <c r="A41" s="73"/>
      <c r="B41" s="76" t="s">
        <v>319</v>
      </c>
      <c r="C41" s="18">
        <v>1</v>
      </c>
      <c r="D41" s="18" t="s">
        <v>284</v>
      </c>
      <c r="E41" s="77"/>
      <c r="F41" s="39" t="s">
        <v>43</v>
      </c>
      <c r="G41" s="38"/>
      <c r="H41" s="40" t="s">
        <v>15</v>
      </c>
      <c r="I41" s="18"/>
      <c r="J41" s="40" t="s">
        <v>15</v>
      </c>
      <c r="K41" s="18">
        <f t="shared" si="3"/>
        <v>0</v>
      </c>
      <c r="L41" s="75"/>
      <c r="IO41" s="22"/>
      <c r="IP41" s="22"/>
      <c r="IQ41" s="22"/>
      <c r="IR41" s="22"/>
      <c r="IS41" s="22"/>
    </row>
    <row r="42" spans="1:253" s="21" customFormat="1" ht="28.35" customHeight="1">
      <c r="A42" s="73"/>
      <c r="B42" s="76" t="s">
        <v>320</v>
      </c>
      <c r="C42" s="18">
        <v>1</v>
      </c>
      <c r="D42" s="18" t="s">
        <v>284</v>
      </c>
      <c r="E42" s="77"/>
      <c r="F42" s="39" t="s">
        <v>43</v>
      </c>
      <c r="G42" s="38"/>
      <c r="H42" s="40" t="s">
        <v>15</v>
      </c>
      <c r="I42" s="18"/>
      <c r="J42" s="40" t="s">
        <v>15</v>
      </c>
      <c r="K42" s="18">
        <f t="shared" si="3"/>
        <v>0</v>
      </c>
      <c r="L42" s="75"/>
      <c r="IO42" s="22"/>
      <c r="IP42" s="22"/>
      <c r="IQ42" s="22"/>
      <c r="IR42" s="22"/>
      <c r="IS42" s="22"/>
    </row>
    <row r="43" spans="1:253" s="21" customFormat="1" ht="68.099999999999994" customHeight="1">
      <c r="A43" s="73"/>
      <c r="B43" s="76" t="s">
        <v>321</v>
      </c>
      <c r="C43" s="18">
        <v>1</v>
      </c>
      <c r="D43" s="18" t="s">
        <v>280</v>
      </c>
      <c r="E43" s="38"/>
      <c r="F43" s="39" t="s">
        <v>43</v>
      </c>
      <c r="G43" s="18"/>
      <c r="H43" s="40" t="s">
        <v>15</v>
      </c>
      <c r="I43" s="18"/>
      <c r="J43" s="40" t="s">
        <v>15</v>
      </c>
      <c r="K43" s="18">
        <f t="shared" si="3"/>
        <v>0</v>
      </c>
      <c r="L43" s="75"/>
      <c r="IO43" s="22"/>
      <c r="IP43" s="22"/>
      <c r="IQ43" s="22"/>
      <c r="IR43" s="22"/>
      <c r="IS43" s="22"/>
    </row>
    <row r="44" spans="1:253" s="21" customFormat="1" ht="25.5">
      <c r="A44" s="73" t="s">
        <v>322</v>
      </c>
      <c r="B44" s="74" t="s">
        <v>323</v>
      </c>
      <c r="C44" s="18"/>
      <c r="D44" s="18"/>
      <c r="E44" s="38"/>
      <c r="F44" s="39"/>
      <c r="G44" s="18"/>
      <c r="H44" s="40"/>
      <c r="I44" s="18"/>
      <c r="J44" s="40"/>
      <c r="K44" s="18"/>
      <c r="L44" s="75"/>
      <c r="IO44" s="22"/>
      <c r="IP44" s="22"/>
      <c r="IQ44" s="22"/>
      <c r="IR44" s="22"/>
      <c r="IS44" s="22"/>
    </row>
    <row r="45" spans="1:253" s="21" customFormat="1" ht="63.75">
      <c r="A45" s="73"/>
      <c r="B45" s="76" t="s">
        <v>324</v>
      </c>
      <c r="C45" s="18">
        <v>11</v>
      </c>
      <c r="D45" s="18" t="s">
        <v>284</v>
      </c>
      <c r="E45" s="38"/>
      <c r="F45" s="39" t="s">
        <v>43</v>
      </c>
      <c r="G45" s="38"/>
      <c r="H45" s="40" t="s">
        <v>15</v>
      </c>
      <c r="I45" s="18"/>
      <c r="J45" s="40" t="s">
        <v>15</v>
      </c>
      <c r="K45" s="18">
        <f t="shared" ref="K45:K62" si="4">G45*C45</f>
        <v>0</v>
      </c>
      <c r="L45" s="75"/>
      <c r="IO45" s="22"/>
      <c r="IP45" s="22"/>
      <c r="IQ45" s="22"/>
      <c r="IR45" s="22"/>
      <c r="IS45" s="22"/>
    </row>
    <row r="46" spans="1:253" s="21" customFormat="1" ht="63.75">
      <c r="A46" s="73"/>
      <c r="B46" s="76" t="s">
        <v>325</v>
      </c>
      <c r="C46" s="18">
        <v>5</v>
      </c>
      <c r="D46" s="18" t="s">
        <v>284</v>
      </c>
      <c r="E46" s="38"/>
      <c r="F46" s="39" t="s">
        <v>43</v>
      </c>
      <c r="G46" s="38"/>
      <c r="H46" s="40" t="s">
        <v>15</v>
      </c>
      <c r="I46" s="18"/>
      <c r="J46" s="40" t="s">
        <v>15</v>
      </c>
      <c r="K46" s="18">
        <f t="shared" si="4"/>
        <v>0</v>
      </c>
      <c r="L46" s="75"/>
      <c r="IO46" s="22"/>
      <c r="IP46" s="22"/>
      <c r="IQ46" s="22"/>
      <c r="IR46" s="22"/>
      <c r="IS46" s="22"/>
    </row>
    <row r="47" spans="1:253" s="21" customFormat="1" ht="63.75">
      <c r="A47" s="73"/>
      <c r="B47" s="76" t="s">
        <v>326</v>
      </c>
      <c r="C47" s="18">
        <v>9</v>
      </c>
      <c r="D47" s="18" t="s">
        <v>284</v>
      </c>
      <c r="E47" s="38"/>
      <c r="F47" s="39" t="s">
        <v>43</v>
      </c>
      <c r="G47" s="38"/>
      <c r="H47" s="40" t="s">
        <v>15</v>
      </c>
      <c r="I47" s="18"/>
      <c r="J47" s="40" t="s">
        <v>15</v>
      </c>
      <c r="K47" s="18">
        <f t="shared" si="4"/>
        <v>0</v>
      </c>
      <c r="L47" s="75"/>
      <c r="IO47" s="22"/>
      <c r="IP47" s="22"/>
      <c r="IQ47" s="22"/>
      <c r="IR47" s="22"/>
      <c r="IS47" s="22"/>
    </row>
    <row r="48" spans="1:253" s="21" customFormat="1" ht="90">
      <c r="A48" s="73"/>
      <c r="B48" s="76" t="s">
        <v>327</v>
      </c>
      <c r="C48" s="18">
        <v>1</v>
      </c>
      <c r="D48" s="18" t="s">
        <v>284</v>
      </c>
      <c r="E48" s="38"/>
      <c r="F48" s="39" t="s">
        <v>43</v>
      </c>
      <c r="G48" s="38"/>
      <c r="H48" s="40" t="s">
        <v>15</v>
      </c>
      <c r="I48" s="18"/>
      <c r="J48" s="40" t="s">
        <v>15</v>
      </c>
      <c r="K48" s="18">
        <f t="shared" si="4"/>
        <v>0</v>
      </c>
      <c r="L48" s="75"/>
      <c r="IO48" s="22"/>
      <c r="IP48" s="22"/>
      <c r="IQ48" s="22"/>
      <c r="IR48" s="22"/>
      <c r="IS48" s="22"/>
    </row>
    <row r="49" spans="1:253" s="21" customFormat="1" ht="90">
      <c r="A49" s="73"/>
      <c r="B49" s="76" t="s">
        <v>328</v>
      </c>
      <c r="C49" s="18">
        <v>1</v>
      </c>
      <c r="D49" s="18" t="s">
        <v>284</v>
      </c>
      <c r="E49" s="38"/>
      <c r="F49" s="39" t="s">
        <v>43</v>
      </c>
      <c r="G49" s="38"/>
      <c r="H49" s="40" t="s">
        <v>15</v>
      </c>
      <c r="I49" s="18"/>
      <c r="J49" s="40" t="s">
        <v>15</v>
      </c>
      <c r="K49" s="18">
        <f t="shared" si="4"/>
        <v>0</v>
      </c>
      <c r="L49" s="75"/>
      <c r="IO49" s="22"/>
      <c r="IP49" s="22"/>
      <c r="IQ49" s="22"/>
      <c r="IR49" s="22"/>
      <c r="IS49" s="22"/>
    </row>
    <row r="50" spans="1:253" s="21" customFormat="1" ht="51">
      <c r="A50" s="73"/>
      <c r="B50" s="76" t="s">
        <v>329</v>
      </c>
      <c r="C50" s="18">
        <v>0</v>
      </c>
      <c r="D50" s="18" t="s">
        <v>284</v>
      </c>
      <c r="E50" s="38"/>
      <c r="F50" s="39" t="s">
        <v>43</v>
      </c>
      <c r="G50" s="38"/>
      <c r="H50" s="40" t="s">
        <v>15</v>
      </c>
      <c r="I50" s="18"/>
      <c r="J50" s="40" t="s">
        <v>15</v>
      </c>
      <c r="K50" s="18">
        <f t="shared" si="4"/>
        <v>0</v>
      </c>
      <c r="L50" s="75"/>
      <c r="IO50" s="22"/>
      <c r="IP50" s="22"/>
      <c r="IQ50" s="22"/>
      <c r="IR50" s="22"/>
      <c r="IS50" s="22"/>
    </row>
    <row r="51" spans="1:253" s="21" customFormat="1" ht="146.25">
      <c r="A51" s="73"/>
      <c r="B51" s="76" t="s">
        <v>330</v>
      </c>
      <c r="C51" s="18">
        <v>3</v>
      </c>
      <c r="D51" s="18" t="s">
        <v>284</v>
      </c>
      <c r="E51" s="38"/>
      <c r="F51" s="39" t="s">
        <v>43</v>
      </c>
      <c r="G51" s="38"/>
      <c r="H51" s="40" t="s">
        <v>15</v>
      </c>
      <c r="I51" s="18"/>
      <c r="J51" s="40" t="s">
        <v>15</v>
      </c>
      <c r="K51" s="18">
        <f t="shared" si="4"/>
        <v>0</v>
      </c>
      <c r="L51" s="75"/>
      <c r="IO51" s="22"/>
      <c r="IP51" s="22"/>
      <c r="IQ51" s="22"/>
      <c r="IR51" s="22"/>
      <c r="IS51" s="22"/>
    </row>
    <row r="52" spans="1:253" s="21" customFormat="1" ht="145.5">
      <c r="A52" s="73"/>
      <c r="B52" s="76" t="s">
        <v>331</v>
      </c>
      <c r="C52" s="18">
        <v>1</v>
      </c>
      <c r="D52" s="18" t="s">
        <v>284</v>
      </c>
      <c r="E52" s="38"/>
      <c r="F52" s="39" t="s">
        <v>43</v>
      </c>
      <c r="G52" s="38"/>
      <c r="H52" s="40" t="s">
        <v>15</v>
      </c>
      <c r="I52" s="18"/>
      <c r="J52" s="40" t="s">
        <v>15</v>
      </c>
      <c r="K52" s="18">
        <f t="shared" si="4"/>
        <v>0</v>
      </c>
      <c r="L52" s="75"/>
      <c r="IO52" s="22"/>
      <c r="IP52" s="22"/>
      <c r="IQ52" s="22"/>
      <c r="IR52" s="22"/>
      <c r="IS52" s="22"/>
    </row>
    <row r="53" spans="1:253" s="21" customFormat="1" ht="51">
      <c r="A53" s="73" t="s">
        <v>332</v>
      </c>
      <c r="B53" s="74" t="s">
        <v>333</v>
      </c>
      <c r="C53" s="18">
        <v>1</v>
      </c>
      <c r="D53" s="18" t="s">
        <v>280</v>
      </c>
      <c r="E53" s="38"/>
      <c r="F53" s="39" t="s">
        <v>43</v>
      </c>
      <c r="G53" s="18"/>
      <c r="H53" s="40" t="s">
        <v>15</v>
      </c>
      <c r="I53" s="18"/>
      <c r="J53" s="40" t="s">
        <v>15</v>
      </c>
      <c r="K53" s="18">
        <f t="shared" si="4"/>
        <v>0</v>
      </c>
      <c r="L53" s="75"/>
      <c r="IO53" s="22"/>
      <c r="IP53" s="22"/>
      <c r="IQ53" s="22"/>
      <c r="IR53" s="22"/>
      <c r="IS53" s="22"/>
    </row>
    <row r="54" spans="1:253" s="21" customFormat="1" ht="25.5">
      <c r="A54" s="73" t="s">
        <v>334</v>
      </c>
      <c r="B54" s="74" t="s">
        <v>335</v>
      </c>
      <c r="C54" s="18"/>
      <c r="D54" s="18"/>
      <c r="E54" s="38"/>
      <c r="F54" s="39"/>
      <c r="G54" s="18"/>
      <c r="H54" s="40"/>
      <c r="I54" s="18"/>
      <c r="J54" s="40"/>
      <c r="K54" s="18"/>
      <c r="L54" s="75"/>
      <c r="IO54" s="22"/>
      <c r="IP54" s="22"/>
      <c r="IQ54" s="22"/>
      <c r="IR54" s="22"/>
      <c r="IS54" s="22"/>
    </row>
    <row r="55" spans="1:253" s="21" customFormat="1" ht="28.35" customHeight="1">
      <c r="A55" s="73"/>
      <c r="B55" s="76" t="s">
        <v>336</v>
      </c>
      <c r="C55" s="18">
        <v>5</v>
      </c>
      <c r="D55" s="18" t="s">
        <v>284</v>
      </c>
      <c r="E55" s="38"/>
      <c r="F55" s="39" t="s">
        <v>43</v>
      </c>
      <c r="G55" s="38"/>
      <c r="H55" s="40" t="s">
        <v>15</v>
      </c>
      <c r="I55" s="18"/>
      <c r="J55" s="40" t="s">
        <v>15</v>
      </c>
      <c r="K55" s="18">
        <f t="shared" si="4"/>
        <v>0</v>
      </c>
      <c r="L55" s="75"/>
      <c r="IO55" s="22"/>
      <c r="IP55" s="22"/>
      <c r="IQ55" s="22"/>
      <c r="IR55" s="22"/>
      <c r="IS55" s="22"/>
    </row>
    <row r="56" spans="1:253" s="21" customFormat="1" ht="28.35" customHeight="1">
      <c r="A56" s="73"/>
      <c r="B56" s="76" t="s">
        <v>337</v>
      </c>
      <c r="C56" s="18">
        <v>5</v>
      </c>
      <c r="D56" s="18" t="s">
        <v>284</v>
      </c>
      <c r="E56" s="38"/>
      <c r="F56" s="39" t="s">
        <v>43</v>
      </c>
      <c r="G56" s="38"/>
      <c r="H56" s="40" t="s">
        <v>15</v>
      </c>
      <c r="I56" s="18"/>
      <c r="J56" s="40" t="s">
        <v>15</v>
      </c>
      <c r="K56" s="18">
        <f t="shared" si="4"/>
        <v>0</v>
      </c>
      <c r="L56" s="75"/>
      <c r="IO56" s="22"/>
      <c r="IP56" s="22"/>
      <c r="IQ56" s="22"/>
      <c r="IR56" s="22"/>
      <c r="IS56" s="22"/>
    </row>
    <row r="57" spans="1:253" s="21" customFormat="1" ht="28.35" customHeight="1">
      <c r="A57" s="73"/>
      <c r="B57" s="76" t="s">
        <v>338</v>
      </c>
      <c r="C57" s="18">
        <v>4</v>
      </c>
      <c r="D57" s="18" t="s">
        <v>284</v>
      </c>
      <c r="E57" s="38"/>
      <c r="F57" s="39" t="s">
        <v>43</v>
      </c>
      <c r="G57" s="38"/>
      <c r="H57" s="40" t="s">
        <v>15</v>
      </c>
      <c r="I57" s="18"/>
      <c r="J57" s="40" t="s">
        <v>15</v>
      </c>
      <c r="K57" s="18">
        <f t="shared" si="4"/>
        <v>0</v>
      </c>
      <c r="L57" s="75"/>
      <c r="IO57" s="22"/>
      <c r="IP57" s="22"/>
      <c r="IQ57" s="22"/>
      <c r="IR57" s="22"/>
      <c r="IS57" s="22"/>
    </row>
    <row r="58" spans="1:253" s="21" customFormat="1" ht="28.35" customHeight="1">
      <c r="A58" s="73"/>
      <c r="B58" s="76" t="s">
        <v>339</v>
      </c>
      <c r="C58" s="18">
        <v>1</v>
      </c>
      <c r="D58" s="18" t="s">
        <v>284</v>
      </c>
      <c r="E58" s="38"/>
      <c r="F58" s="39" t="s">
        <v>43</v>
      </c>
      <c r="G58" s="38"/>
      <c r="H58" s="40" t="s">
        <v>15</v>
      </c>
      <c r="I58" s="18"/>
      <c r="J58" s="40" t="s">
        <v>15</v>
      </c>
      <c r="K58" s="18">
        <f t="shared" si="4"/>
        <v>0</v>
      </c>
      <c r="L58" s="75"/>
      <c r="IO58" s="22"/>
      <c r="IP58" s="22"/>
      <c r="IQ58" s="22"/>
      <c r="IR58" s="22"/>
      <c r="IS58" s="22"/>
    </row>
    <row r="59" spans="1:253" s="21" customFormat="1" ht="28.35" customHeight="1">
      <c r="A59" s="73"/>
      <c r="B59" s="76" t="s">
        <v>340</v>
      </c>
      <c r="C59" s="18">
        <v>2</v>
      </c>
      <c r="D59" s="18" t="s">
        <v>284</v>
      </c>
      <c r="E59" s="38"/>
      <c r="F59" s="39" t="s">
        <v>43</v>
      </c>
      <c r="G59" s="38"/>
      <c r="H59" s="40" t="s">
        <v>15</v>
      </c>
      <c r="I59" s="18"/>
      <c r="J59" s="40" t="s">
        <v>15</v>
      </c>
      <c r="K59" s="18">
        <f t="shared" si="4"/>
        <v>0</v>
      </c>
      <c r="L59" s="75"/>
      <c r="IO59" s="22"/>
      <c r="IP59" s="22"/>
      <c r="IQ59" s="22"/>
      <c r="IR59" s="22"/>
      <c r="IS59" s="22"/>
    </row>
    <row r="60" spans="1:253" s="21" customFormat="1" ht="28.35" customHeight="1">
      <c r="A60" s="73"/>
      <c r="B60" s="76" t="s">
        <v>341</v>
      </c>
      <c r="C60" s="18">
        <v>1</v>
      </c>
      <c r="D60" s="18" t="s">
        <v>280</v>
      </c>
      <c r="E60" s="38"/>
      <c r="F60" s="39" t="s">
        <v>43</v>
      </c>
      <c r="G60" s="18"/>
      <c r="H60" s="40" t="s">
        <v>15</v>
      </c>
      <c r="I60" s="18"/>
      <c r="J60" s="40" t="s">
        <v>15</v>
      </c>
      <c r="K60" s="18">
        <f t="shared" si="4"/>
        <v>0</v>
      </c>
      <c r="L60" s="75"/>
      <c r="IO60" s="22"/>
      <c r="IP60" s="22"/>
      <c r="IQ60" s="22"/>
      <c r="IR60" s="22"/>
      <c r="IS60" s="22"/>
    </row>
    <row r="61" spans="1:253" s="21" customFormat="1" ht="28.35" customHeight="1">
      <c r="A61" s="73" t="s">
        <v>342</v>
      </c>
      <c r="B61" s="74" t="s">
        <v>343</v>
      </c>
      <c r="C61" s="18">
        <v>1</v>
      </c>
      <c r="D61" s="18" t="s">
        <v>280</v>
      </c>
      <c r="E61" s="38"/>
      <c r="F61" s="39" t="s">
        <v>43</v>
      </c>
      <c r="G61" s="18"/>
      <c r="H61" s="40" t="s">
        <v>15</v>
      </c>
      <c r="I61" s="18"/>
      <c r="J61" s="40" t="s">
        <v>15</v>
      </c>
      <c r="K61" s="18">
        <f t="shared" si="4"/>
        <v>0</v>
      </c>
      <c r="L61" s="75"/>
      <c r="IO61" s="22"/>
      <c r="IP61" s="22"/>
      <c r="IQ61" s="22"/>
      <c r="IR61" s="22"/>
      <c r="IS61" s="22"/>
    </row>
    <row r="62" spans="1:253" s="21" customFormat="1" ht="28.35" customHeight="1">
      <c r="A62" s="73" t="s">
        <v>344</v>
      </c>
      <c r="B62" s="74" t="s">
        <v>345</v>
      </c>
      <c r="C62" s="18">
        <v>1</v>
      </c>
      <c r="D62" s="18" t="s">
        <v>280</v>
      </c>
      <c r="E62" s="38"/>
      <c r="F62" s="39" t="s">
        <v>43</v>
      </c>
      <c r="G62" s="18"/>
      <c r="H62" s="40" t="s">
        <v>15</v>
      </c>
      <c r="I62" s="18"/>
      <c r="J62" s="40" t="s">
        <v>15</v>
      </c>
      <c r="K62" s="18">
        <f t="shared" si="4"/>
        <v>0</v>
      </c>
      <c r="L62" s="75"/>
      <c r="IO62" s="22"/>
      <c r="IP62" s="22"/>
      <c r="IQ62" s="22"/>
      <c r="IR62" s="22"/>
      <c r="IS62" s="22"/>
    </row>
    <row r="63" spans="1:253" s="21" customFormat="1" ht="28.35" customHeight="1">
      <c r="A63" s="24"/>
      <c r="B63" s="24"/>
      <c r="C63" s="25"/>
      <c r="D63" s="26"/>
      <c r="E63" s="25"/>
      <c r="F63" s="50"/>
      <c r="G63" s="27"/>
      <c r="H63" s="25"/>
      <c r="I63" s="28">
        <f>+SUM(I9:I62)</f>
        <v>0</v>
      </c>
      <c r="J63" s="25"/>
      <c r="K63" s="27"/>
      <c r="L63" s="75"/>
      <c r="IO63" s="22"/>
      <c r="IP63" s="22"/>
      <c r="IQ63" s="22"/>
      <c r="IR63" s="22"/>
      <c r="IS63" s="22"/>
    </row>
    <row r="64" spans="1:253">
      <c r="A64" s="24"/>
      <c r="B64" s="51"/>
      <c r="C64" s="25"/>
      <c r="D64" s="51"/>
      <c r="E64" s="51"/>
      <c r="F64" s="50"/>
      <c r="G64" s="6"/>
      <c r="H64" s="6"/>
      <c r="I64" s="52" t="s">
        <v>59</v>
      </c>
      <c r="J64" s="50" t="s">
        <v>15</v>
      </c>
      <c r="K64" s="27">
        <f>SUM(K9:K62)</f>
        <v>0</v>
      </c>
    </row>
    <row r="65" spans="1:253" ht="16.350000000000001" customHeight="1">
      <c r="A65" s="24"/>
      <c r="B65" s="51"/>
      <c r="C65" s="25"/>
      <c r="D65" s="51"/>
      <c r="E65" s="51"/>
      <c r="F65" s="50"/>
      <c r="G65" s="6"/>
      <c r="H65" s="6"/>
      <c r="I65" s="52" t="s">
        <v>9</v>
      </c>
      <c r="J65" s="50" t="s">
        <v>15</v>
      </c>
      <c r="K65" s="27">
        <f>+K64*C66</f>
        <v>0</v>
      </c>
    </row>
    <row r="66" spans="1:253" ht="16.350000000000001" customHeight="1">
      <c r="A66" s="24"/>
      <c r="B66" s="53" t="s">
        <v>60</v>
      </c>
      <c r="C66" s="50">
        <v>0.1</v>
      </c>
      <c r="D66" s="51"/>
      <c r="E66" s="51"/>
      <c r="F66" s="50"/>
      <c r="G66" s="6"/>
      <c r="H66" s="6"/>
      <c r="I66" s="52" t="s">
        <v>10</v>
      </c>
      <c r="J66" s="50" t="s">
        <v>15</v>
      </c>
      <c r="K66" s="27">
        <f>(K64+K65)*C67</f>
        <v>0</v>
      </c>
    </row>
    <row r="67" spans="1:253" ht="16.350000000000001" customHeight="1">
      <c r="A67" s="24"/>
      <c r="B67" s="54" t="s">
        <v>61</v>
      </c>
      <c r="C67" s="55">
        <v>0.22</v>
      </c>
      <c r="D67" s="51"/>
      <c r="E67" s="51"/>
      <c r="F67" s="50"/>
      <c r="G67" s="6"/>
      <c r="H67" s="6"/>
      <c r="I67" s="52" t="s">
        <v>62</v>
      </c>
      <c r="J67" s="50" t="s">
        <v>15</v>
      </c>
      <c r="K67" s="27">
        <f>K66+K64+K65</f>
        <v>0</v>
      </c>
    </row>
    <row r="68" spans="1:253" ht="16.350000000000001" customHeight="1">
      <c r="A68" s="24"/>
      <c r="B68" s="54" t="s">
        <v>63</v>
      </c>
      <c r="C68" s="56">
        <v>0.71799999999999997</v>
      </c>
      <c r="D68" s="51"/>
      <c r="E68" s="51"/>
      <c r="F68" s="50"/>
      <c r="G68" s="6"/>
      <c r="H68" s="6"/>
      <c r="I68" s="52" t="s">
        <v>64</v>
      </c>
      <c r="J68" s="50" t="s">
        <v>15</v>
      </c>
      <c r="K68" s="27">
        <f>I63*(1+C66)*C68</f>
        <v>0</v>
      </c>
    </row>
    <row r="69" spans="1:253" ht="16.350000000000001" customHeight="1">
      <c r="A69" s="24"/>
      <c r="E69" s="6"/>
      <c r="F69" s="57"/>
      <c r="G69" s="129" t="s">
        <v>65</v>
      </c>
      <c r="H69" s="129"/>
      <c r="I69" s="129"/>
      <c r="J69" s="58" t="s">
        <v>15</v>
      </c>
      <c r="K69" s="58">
        <f>+K67</f>
        <v>0</v>
      </c>
    </row>
    <row r="70" spans="1:253" s="2" customFormat="1" ht="21" customHeight="1">
      <c r="A70" s="24"/>
      <c r="C70" s="3"/>
      <c r="E70" s="6"/>
      <c r="F70" s="57"/>
      <c r="G70" s="129" t="s">
        <v>66</v>
      </c>
      <c r="H70" s="129"/>
      <c r="I70" s="129"/>
      <c r="J70" s="58" t="s">
        <v>15</v>
      </c>
      <c r="K70" s="58">
        <f>+K67+K68</f>
        <v>0</v>
      </c>
      <c r="L70" s="5"/>
      <c r="IO70" s="6"/>
      <c r="IP70" s="6"/>
      <c r="IQ70" s="6"/>
      <c r="IR70" s="6"/>
      <c r="IS70" s="6"/>
    </row>
    <row r="71" spans="1:253" s="2" customFormat="1" ht="18" customHeight="1">
      <c r="A71" s="24"/>
      <c r="C71" s="3"/>
      <c r="F71" s="3"/>
      <c r="G71" s="4"/>
      <c r="H71" s="3"/>
      <c r="I71" s="3"/>
      <c r="J71" s="3"/>
      <c r="K71" s="4"/>
      <c r="L71" s="5"/>
      <c r="IO71" s="6"/>
      <c r="IP71" s="6"/>
      <c r="IQ71" s="6"/>
      <c r="IR71" s="6"/>
      <c r="IS71" s="6"/>
    </row>
    <row r="72" spans="1:253">
      <c r="A72" s="24"/>
      <c r="B72"/>
      <c r="C72"/>
      <c r="D72"/>
      <c r="E72"/>
      <c r="F72"/>
      <c r="G72"/>
      <c r="H72"/>
      <c r="I72"/>
      <c r="J72"/>
      <c r="K72"/>
    </row>
    <row r="73" spans="1:253">
      <c r="A73" s="24"/>
    </row>
    <row r="77" spans="1:253">
      <c r="B77" s="31"/>
    </row>
  </sheetData>
  <sheetProtection selectLockedCells="1" selectUnlockedCells="1"/>
  <mergeCells count="13">
    <mergeCell ref="E4:F4"/>
    <mergeCell ref="A1:G2"/>
    <mergeCell ref="H1:K3"/>
    <mergeCell ref="A3:B3"/>
    <mergeCell ref="C3:D3"/>
    <mergeCell ref="E3:G3"/>
    <mergeCell ref="G70:I70"/>
    <mergeCell ref="A5:K5"/>
    <mergeCell ref="A7:K7"/>
    <mergeCell ref="F8:G8"/>
    <mergeCell ref="H8:I8"/>
    <mergeCell ref="J8:K8"/>
    <mergeCell ref="G69:I69"/>
  </mergeCells>
  <pageMargins left="0.39374999999999999" right="0.39374999999999999" top="0.39374999999999999" bottom="0.39374999999999999" header="0.51180555555555551" footer="0.51180555555555551"/>
  <pageSetup paperSize="9" firstPageNumber="0" fitToHeight="13" orientation="landscape" horizontalDpi="300" verticalDpi="3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IS77"/>
  <sheetViews>
    <sheetView showGridLines="0" topLeftCell="A53" zoomScale="85" zoomScaleNormal="85" workbookViewId="0">
      <selection activeCell="K72" sqref="K72"/>
    </sheetView>
  </sheetViews>
  <sheetFormatPr baseColWidth="10" defaultColWidth="10.140625" defaultRowHeight="15"/>
  <cols>
    <col min="1" max="1" width="6.5703125" style="1" customWidth="1"/>
    <col min="2" max="2" width="40.140625" style="2" customWidth="1"/>
    <col min="3" max="3" width="9.85546875" style="3" customWidth="1"/>
    <col min="4" max="4" width="10.5703125" style="2" customWidth="1"/>
    <col min="5" max="5" width="8.5703125" style="2" customWidth="1"/>
    <col min="6" max="6" width="4.140625" style="3" customWidth="1"/>
    <col min="7" max="7" width="11.5703125" style="4" customWidth="1"/>
    <col min="8" max="8" width="4.5703125" style="3" customWidth="1"/>
    <col min="9" max="9" width="20.140625" style="3" customWidth="1"/>
    <col min="10" max="10" width="4.42578125" style="3" customWidth="1"/>
    <col min="11" max="11" width="18.42578125" style="4" customWidth="1"/>
    <col min="12" max="13" width="11.5703125" style="5" customWidth="1"/>
    <col min="14" max="248" width="11.5703125" style="2" customWidth="1"/>
    <col min="249" max="16384" width="10.140625" style="6"/>
  </cols>
  <sheetData>
    <row r="1" spans="1:253" ht="14.85" customHeight="1">
      <c r="A1" s="124" t="s">
        <v>0</v>
      </c>
      <c r="B1" s="124"/>
      <c r="C1" s="124"/>
      <c r="D1" s="124"/>
      <c r="E1" s="124"/>
      <c r="F1" s="124"/>
      <c r="G1" s="124"/>
      <c r="H1" s="133"/>
      <c r="I1" s="133"/>
      <c r="J1" s="133"/>
      <c r="K1" s="133"/>
    </row>
    <row r="2" spans="1:253" ht="33.6" customHeight="1">
      <c r="A2" s="124"/>
      <c r="B2" s="124"/>
      <c r="C2" s="124"/>
      <c r="D2" s="124"/>
      <c r="E2" s="124"/>
      <c r="F2" s="124"/>
      <c r="G2" s="124"/>
      <c r="H2" s="133"/>
      <c r="I2" s="133"/>
      <c r="J2" s="133"/>
      <c r="K2" s="133"/>
    </row>
    <row r="3" spans="1:253" ht="19.350000000000001" customHeight="1">
      <c r="A3" s="125" t="s">
        <v>1</v>
      </c>
      <c r="B3" s="125"/>
      <c r="C3" s="125" t="s">
        <v>2</v>
      </c>
      <c r="D3" s="125"/>
      <c r="E3" s="126" t="s">
        <v>3</v>
      </c>
      <c r="F3" s="126"/>
      <c r="G3" s="126"/>
      <c r="H3" s="133"/>
      <c r="I3" s="133"/>
      <c r="J3" s="133"/>
      <c r="K3" s="133"/>
    </row>
    <row r="4" spans="1:253" ht="14.85" customHeight="1">
      <c r="A4" s="8"/>
      <c r="B4" s="9"/>
      <c r="C4" s="10"/>
      <c r="D4" s="11"/>
      <c r="E4" s="132"/>
      <c r="F4" s="132"/>
    </row>
    <row r="5" spans="1:253" ht="23.1" customHeight="1">
      <c r="A5" s="127" t="s">
        <v>4</v>
      </c>
      <c r="B5" s="127"/>
      <c r="C5" s="127"/>
      <c r="D5" s="127"/>
      <c r="E5" s="127"/>
      <c r="F5" s="127"/>
      <c r="G5" s="127"/>
      <c r="H5" s="127"/>
      <c r="I5" s="127"/>
      <c r="J5" s="127"/>
      <c r="K5" s="127"/>
    </row>
    <row r="6" spans="1:253" ht="8.85" customHeight="1"/>
    <row r="7" spans="1:253" ht="19.350000000000001" customHeight="1">
      <c r="A7" s="128" t="s">
        <v>346</v>
      </c>
      <c r="B7" s="128"/>
      <c r="C7" s="128"/>
      <c r="D7" s="128"/>
      <c r="E7" s="128"/>
      <c r="F7" s="128"/>
      <c r="G7" s="128"/>
      <c r="H7" s="128"/>
      <c r="I7" s="128"/>
      <c r="J7" s="128"/>
      <c r="K7" s="128"/>
    </row>
    <row r="8" spans="1:253" s="2" customFormat="1" ht="33.75" customHeight="1">
      <c r="A8" s="13" t="s">
        <v>32</v>
      </c>
      <c r="B8" s="35" t="s">
        <v>33</v>
      </c>
      <c r="C8" s="14" t="s">
        <v>34</v>
      </c>
      <c r="D8" s="14" t="s">
        <v>35</v>
      </c>
      <c r="E8" s="14" t="s">
        <v>36</v>
      </c>
      <c r="F8" s="130" t="s">
        <v>37</v>
      </c>
      <c r="G8" s="130"/>
      <c r="H8" s="131" t="s">
        <v>38</v>
      </c>
      <c r="I8" s="131"/>
      <c r="J8" s="131" t="s">
        <v>39</v>
      </c>
      <c r="K8" s="131"/>
      <c r="M8" s="5"/>
    </row>
    <row r="9" spans="1:253" s="21" customFormat="1" ht="12.75">
      <c r="A9" s="73" t="s">
        <v>347</v>
      </c>
      <c r="B9" s="74" t="s">
        <v>279</v>
      </c>
      <c r="C9" s="18">
        <v>1</v>
      </c>
      <c r="D9" s="18" t="s">
        <v>280</v>
      </c>
      <c r="E9" s="38"/>
      <c r="F9" s="39" t="s">
        <v>43</v>
      </c>
      <c r="G9" s="18"/>
      <c r="H9" s="40" t="s">
        <v>15</v>
      </c>
      <c r="I9" s="18"/>
      <c r="J9" s="40" t="s">
        <v>15</v>
      </c>
      <c r="K9" s="18">
        <f>G9*C9</f>
        <v>0</v>
      </c>
      <c r="L9" s="22"/>
      <c r="M9" s="43"/>
      <c r="IO9" s="22"/>
      <c r="IP9" s="22"/>
      <c r="IQ9" s="22"/>
      <c r="IR9" s="22"/>
      <c r="IS9" s="22"/>
    </row>
    <row r="10" spans="1:253" s="21" customFormat="1" ht="38.25">
      <c r="A10" s="73" t="s">
        <v>348</v>
      </c>
      <c r="B10" s="74" t="s">
        <v>349</v>
      </c>
      <c r="C10" s="18"/>
      <c r="D10" s="18"/>
      <c r="E10" s="38"/>
      <c r="F10" s="39"/>
      <c r="G10" s="18"/>
      <c r="H10" s="40"/>
      <c r="I10" s="18"/>
      <c r="J10" s="40"/>
      <c r="K10" s="18"/>
      <c r="L10" s="22"/>
      <c r="M10" s="43"/>
      <c r="IO10" s="22"/>
      <c r="IP10" s="22"/>
      <c r="IQ10" s="22"/>
      <c r="IR10" s="22"/>
      <c r="IS10" s="22"/>
    </row>
    <row r="11" spans="1:253" s="21" customFormat="1" ht="38.25">
      <c r="A11" s="73"/>
      <c r="B11" s="76" t="s">
        <v>350</v>
      </c>
      <c r="C11" s="18">
        <v>1</v>
      </c>
      <c r="D11" s="18" t="s">
        <v>284</v>
      </c>
      <c r="E11" s="38"/>
      <c r="F11" s="39" t="s">
        <v>43</v>
      </c>
      <c r="G11" s="38"/>
      <c r="H11" s="40" t="s">
        <v>15</v>
      </c>
      <c r="I11" s="18"/>
      <c r="J11" s="40" t="s">
        <v>15</v>
      </c>
      <c r="K11" s="18">
        <f t="shared" ref="K11:K16" si="0">G11*C11</f>
        <v>0</v>
      </c>
      <c r="L11" s="22"/>
      <c r="M11" s="43"/>
      <c r="IO11" s="22"/>
      <c r="IP11" s="22"/>
      <c r="IQ11" s="22"/>
      <c r="IR11" s="22"/>
      <c r="IS11" s="22"/>
    </row>
    <row r="12" spans="1:253" s="21" customFormat="1" ht="25.5">
      <c r="A12" s="73"/>
      <c r="B12" s="76" t="s">
        <v>351</v>
      </c>
      <c r="C12" s="18">
        <v>135</v>
      </c>
      <c r="D12" s="18" t="s">
        <v>286</v>
      </c>
      <c r="E12" s="38"/>
      <c r="F12" s="39" t="s">
        <v>43</v>
      </c>
      <c r="G12" s="18"/>
      <c r="H12" s="40" t="s">
        <v>15</v>
      </c>
      <c r="I12" s="18"/>
      <c r="J12" s="40" t="s">
        <v>15</v>
      </c>
      <c r="K12" s="18">
        <f t="shared" si="0"/>
        <v>0</v>
      </c>
      <c r="L12" s="22"/>
      <c r="M12" s="43"/>
      <c r="IO12" s="22"/>
      <c r="IP12" s="22"/>
      <c r="IQ12" s="22"/>
      <c r="IR12" s="22"/>
      <c r="IS12" s="22"/>
    </row>
    <row r="13" spans="1:253" s="21" customFormat="1" ht="12.75">
      <c r="A13" s="73"/>
      <c r="B13" s="76" t="s">
        <v>352</v>
      </c>
      <c r="C13" s="18">
        <v>140</v>
      </c>
      <c r="D13" s="18" t="s">
        <v>286</v>
      </c>
      <c r="E13" s="38"/>
      <c r="F13" s="39" t="s">
        <v>43</v>
      </c>
      <c r="G13" s="18"/>
      <c r="H13" s="40" t="s">
        <v>15</v>
      </c>
      <c r="I13" s="18"/>
      <c r="J13" s="40" t="s">
        <v>15</v>
      </c>
      <c r="K13" s="18">
        <f t="shared" si="0"/>
        <v>0</v>
      </c>
      <c r="L13" s="22"/>
      <c r="M13" s="43"/>
      <c r="IO13" s="22"/>
      <c r="IP13" s="22"/>
      <c r="IQ13" s="22"/>
      <c r="IR13" s="22"/>
      <c r="IS13" s="22"/>
    </row>
    <row r="14" spans="1:253" s="21" customFormat="1" ht="25.5">
      <c r="A14" s="73"/>
      <c r="B14" s="76" t="s">
        <v>353</v>
      </c>
      <c r="C14" s="18">
        <v>12</v>
      </c>
      <c r="D14" s="18" t="s">
        <v>284</v>
      </c>
      <c r="E14" s="38"/>
      <c r="F14" s="39" t="s">
        <v>43</v>
      </c>
      <c r="G14" s="38"/>
      <c r="H14" s="40" t="s">
        <v>15</v>
      </c>
      <c r="I14" s="18"/>
      <c r="J14" s="40" t="s">
        <v>15</v>
      </c>
      <c r="K14" s="18">
        <f t="shared" si="0"/>
        <v>0</v>
      </c>
      <c r="L14" s="22"/>
      <c r="M14" s="43"/>
      <c r="IO14" s="22"/>
      <c r="IP14" s="22"/>
      <c r="IQ14" s="22"/>
      <c r="IR14" s="22"/>
      <c r="IS14" s="22"/>
    </row>
    <row r="15" spans="1:253" s="21" customFormat="1" ht="38.25">
      <c r="A15" s="73"/>
      <c r="B15" s="76" t="s">
        <v>354</v>
      </c>
      <c r="C15" s="18">
        <v>1</v>
      </c>
      <c r="D15" s="18" t="s">
        <v>280</v>
      </c>
      <c r="E15" s="38"/>
      <c r="F15" s="39" t="s">
        <v>43</v>
      </c>
      <c r="G15" s="18"/>
      <c r="H15" s="40" t="s">
        <v>15</v>
      </c>
      <c r="I15" s="18"/>
      <c r="J15" s="40" t="s">
        <v>15</v>
      </c>
      <c r="K15" s="18">
        <f t="shared" si="0"/>
        <v>0</v>
      </c>
      <c r="L15" s="22"/>
      <c r="M15" s="43"/>
      <c r="IO15" s="22"/>
      <c r="IP15" s="22"/>
      <c r="IQ15" s="22"/>
      <c r="IR15" s="22"/>
      <c r="IS15" s="22"/>
    </row>
    <row r="16" spans="1:253" s="21" customFormat="1" ht="38.25">
      <c r="A16" s="73" t="s">
        <v>355</v>
      </c>
      <c r="B16" s="74" t="s">
        <v>291</v>
      </c>
      <c r="C16" s="18">
        <v>210</v>
      </c>
      <c r="D16" s="18" t="s">
        <v>286</v>
      </c>
      <c r="E16" s="38"/>
      <c r="F16" s="39" t="s">
        <v>43</v>
      </c>
      <c r="G16" s="18"/>
      <c r="H16" s="40" t="s">
        <v>15</v>
      </c>
      <c r="I16" s="18"/>
      <c r="J16" s="40" t="s">
        <v>15</v>
      </c>
      <c r="K16" s="18">
        <f t="shared" si="0"/>
        <v>0</v>
      </c>
      <c r="L16" s="22"/>
      <c r="M16" s="43"/>
      <c r="IO16" s="22"/>
      <c r="IP16" s="22"/>
      <c r="IQ16" s="22"/>
      <c r="IR16" s="22"/>
      <c r="IS16" s="22"/>
    </row>
    <row r="17" spans="1:253" s="21" customFormat="1" ht="25.5">
      <c r="A17" s="73" t="s">
        <v>356</v>
      </c>
      <c r="B17" s="74" t="s">
        <v>293</v>
      </c>
      <c r="C17" s="18"/>
      <c r="D17" s="18"/>
      <c r="E17" s="38"/>
      <c r="F17" s="39"/>
      <c r="G17" s="18"/>
      <c r="H17" s="40"/>
      <c r="I17" s="18"/>
      <c r="J17" s="40"/>
      <c r="K17" s="18"/>
      <c r="L17" s="22"/>
      <c r="M17" s="43"/>
      <c r="IO17" s="22"/>
      <c r="IP17" s="22"/>
      <c r="IQ17" s="22"/>
      <c r="IR17" s="22"/>
      <c r="IS17" s="22"/>
    </row>
    <row r="18" spans="1:253" s="21" customFormat="1" ht="12.75">
      <c r="A18" s="73"/>
      <c r="B18" s="76" t="s">
        <v>357</v>
      </c>
      <c r="C18" s="18">
        <v>17</v>
      </c>
      <c r="D18" s="18" t="s">
        <v>284</v>
      </c>
      <c r="E18" s="38"/>
      <c r="F18" s="39" t="s">
        <v>43</v>
      </c>
      <c r="G18" s="18"/>
      <c r="H18" s="40" t="s">
        <v>15</v>
      </c>
      <c r="I18" s="18"/>
      <c r="J18" s="40" t="s">
        <v>15</v>
      </c>
      <c r="K18" s="18">
        <f t="shared" ref="K18:K23" si="1">G18*C18</f>
        <v>0</v>
      </c>
      <c r="L18" s="22"/>
      <c r="M18" s="43"/>
      <c r="IO18" s="22"/>
      <c r="IP18" s="22"/>
      <c r="IQ18" s="22"/>
      <c r="IR18" s="22"/>
      <c r="IS18" s="22"/>
    </row>
    <row r="19" spans="1:253" s="21" customFormat="1" ht="12.75">
      <c r="A19" s="73"/>
      <c r="B19" s="76" t="s">
        <v>358</v>
      </c>
      <c r="C19" s="18">
        <v>6</v>
      </c>
      <c r="D19" s="18" t="s">
        <v>284</v>
      </c>
      <c r="E19" s="38"/>
      <c r="F19" s="39" t="s">
        <v>43</v>
      </c>
      <c r="G19" s="18"/>
      <c r="H19" s="40" t="s">
        <v>15</v>
      </c>
      <c r="I19" s="18"/>
      <c r="J19" s="40" t="s">
        <v>15</v>
      </c>
      <c r="K19" s="18">
        <f t="shared" si="1"/>
        <v>0</v>
      </c>
      <c r="L19" s="22"/>
      <c r="M19" s="43"/>
      <c r="IO19" s="22"/>
      <c r="IP19" s="22"/>
      <c r="IQ19" s="22"/>
      <c r="IR19" s="22"/>
      <c r="IS19" s="22"/>
    </row>
    <row r="20" spans="1:253" s="21" customFormat="1" ht="12.75">
      <c r="A20" s="73"/>
      <c r="B20" s="76" t="s">
        <v>359</v>
      </c>
      <c r="C20" s="18">
        <v>14</v>
      </c>
      <c r="D20" s="18" t="s">
        <v>284</v>
      </c>
      <c r="E20" s="38"/>
      <c r="F20" s="39" t="s">
        <v>43</v>
      </c>
      <c r="G20" s="18"/>
      <c r="H20" s="40" t="s">
        <v>15</v>
      </c>
      <c r="I20" s="18"/>
      <c r="J20" s="40" t="s">
        <v>15</v>
      </c>
      <c r="K20" s="18">
        <f t="shared" si="1"/>
        <v>0</v>
      </c>
      <c r="L20" s="22"/>
      <c r="M20" s="43"/>
      <c r="IO20" s="22"/>
      <c r="IP20" s="22"/>
      <c r="IQ20" s="22"/>
      <c r="IR20" s="22"/>
      <c r="IS20" s="22"/>
    </row>
    <row r="21" spans="1:253" s="21" customFormat="1" ht="25.5">
      <c r="A21" s="73"/>
      <c r="B21" s="76" t="s">
        <v>360</v>
      </c>
      <c r="C21" s="18">
        <v>3</v>
      </c>
      <c r="D21" s="18" t="s">
        <v>284</v>
      </c>
      <c r="E21" s="38"/>
      <c r="F21" s="39" t="s">
        <v>43</v>
      </c>
      <c r="G21" s="38"/>
      <c r="H21" s="40" t="s">
        <v>15</v>
      </c>
      <c r="I21" s="18"/>
      <c r="J21" s="40" t="s">
        <v>15</v>
      </c>
      <c r="K21" s="18">
        <f t="shared" si="1"/>
        <v>0</v>
      </c>
      <c r="L21" s="22"/>
      <c r="M21" s="43"/>
      <c r="IO21" s="22"/>
      <c r="IP21" s="22"/>
      <c r="IQ21" s="22"/>
      <c r="IR21" s="22"/>
      <c r="IS21" s="22"/>
    </row>
    <row r="22" spans="1:253" s="21" customFormat="1" ht="25.5">
      <c r="A22" s="73"/>
      <c r="B22" s="76" t="s">
        <v>361</v>
      </c>
      <c r="C22" s="18">
        <v>2</v>
      </c>
      <c r="D22" s="18" t="s">
        <v>284</v>
      </c>
      <c r="E22" s="38"/>
      <c r="F22" s="39" t="s">
        <v>43</v>
      </c>
      <c r="G22" s="18"/>
      <c r="H22" s="40" t="s">
        <v>15</v>
      </c>
      <c r="I22" s="18"/>
      <c r="J22" s="40" t="s">
        <v>15</v>
      </c>
      <c r="K22" s="18">
        <f t="shared" si="1"/>
        <v>0</v>
      </c>
      <c r="L22" s="22"/>
      <c r="M22" s="43"/>
      <c r="IO22" s="22"/>
      <c r="IP22" s="22"/>
      <c r="IQ22" s="22"/>
      <c r="IR22" s="22"/>
      <c r="IS22" s="22"/>
    </row>
    <row r="23" spans="1:253" s="21" customFormat="1" ht="38.25">
      <c r="A23" s="73"/>
      <c r="B23" s="76" t="s">
        <v>362</v>
      </c>
      <c r="C23" s="18">
        <v>1</v>
      </c>
      <c r="D23" s="18" t="s">
        <v>280</v>
      </c>
      <c r="E23" s="38"/>
      <c r="F23" s="39" t="s">
        <v>43</v>
      </c>
      <c r="G23" s="18"/>
      <c r="H23" s="40" t="s">
        <v>15</v>
      </c>
      <c r="I23" s="18"/>
      <c r="J23" s="40" t="s">
        <v>15</v>
      </c>
      <c r="K23" s="18">
        <f t="shared" si="1"/>
        <v>0</v>
      </c>
      <c r="L23" s="22"/>
      <c r="M23" s="43"/>
      <c r="IO23" s="22"/>
      <c r="IP23" s="22"/>
      <c r="IQ23" s="22"/>
      <c r="IR23" s="22"/>
      <c r="IS23" s="22"/>
    </row>
    <row r="24" spans="1:253" s="21" customFormat="1" ht="25.5">
      <c r="A24" s="73" t="s">
        <v>363</v>
      </c>
      <c r="B24" s="74" t="s">
        <v>301</v>
      </c>
      <c r="C24" s="18"/>
      <c r="D24" s="18"/>
      <c r="E24" s="38"/>
      <c r="F24" s="39"/>
      <c r="G24" s="18"/>
      <c r="H24" s="40"/>
      <c r="I24" s="18"/>
      <c r="J24" s="40"/>
      <c r="K24" s="18"/>
      <c r="L24" s="22"/>
      <c r="M24" s="43"/>
      <c r="IO24" s="22"/>
      <c r="IP24" s="22"/>
      <c r="IQ24" s="22"/>
      <c r="IR24" s="22"/>
      <c r="IS24" s="22"/>
    </row>
    <row r="25" spans="1:253" s="21" customFormat="1" ht="25.5">
      <c r="A25" s="73"/>
      <c r="B25" s="76" t="s">
        <v>364</v>
      </c>
      <c r="C25" s="18">
        <v>120</v>
      </c>
      <c r="D25" s="18" t="s">
        <v>286</v>
      </c>
      <c r="E25" s="38"/>
      <c r="F25" s="39" t="s">
        <v>43</v>
      </c>
      <c r="G25" s="18"/>
      <c r="H25" s="40" t="s">
        <v>15</v>
      </c>
      <c r="I25" s="18"/>
      <c r="J25" s="40" t="s">
        <v>15</v>
      </c>
      <c r="K25" s="18">
        <f t="shared" ref="K25:K43" si="2">G25*C25</f>
        <v>0</v>
      </c>
      <c r="L25" s="22"/>
      <c r="M25" s="43"/>
      <c r="IO25" s="22"/>
      <c r="IP25" s="22"/>
      <c r="IQ25" s="22"/>
      <c r="IR25" s="22"/>
      <c r="IS25" s="22"/>
    </row>
    <row r="26" spans="1:253" s="21" customFormat="1" ht="25.5">
      <c r="A26" s="73"/>
      <c r="B26" s="76" t="s">
        <v>365</v>
      </c>
      <c r="C26" s="18">
        <v>0</v>
      </c>
      <c r="D26" s="18" t="s">
        <v>286</v>
      </c>
      <c r="E26" s="38"/>
      <c r="F26" s="39" t="s">
        <v>43</v>
      </c>
      <c r="G26" s="18"/>
      <c r="H26" s="40" t="s">
        <v>15</v>
      </c>
      <c r="I26" s="18"/>
      <c r="J26" s="40" t="s">
        <v>15</v>
      </c>
      <c r="K26" s="18">
        <f t="shared" si="2"/>
        <v>0</v>
      </c>
      <c r="L26" s="22"/>
      <c r="M26" s="43"/>
      <c r="IO26" s="22"/>
      <c r="IP26" s="22"/>
      <c r="IQ26" s="22"/>
      <c r="IR26" s="22"/>
      <c r="IS26" s="22"/>
    </row>
    <row r="27" spans="1:253" s="21" customFormat="1" ht="25.5">
      <c r="A27" s="73"/>
      <c r="B27" s="76" t="s">
        <v>366</v>
      </c>
      <c r="C27" s="18">
        <v>55</v>
      </c>
      <c r="D27" s="18" t="s">
        <v>286</v>
      </c>
      <c r="E27" s="38"/>
      <c r="F27" s="39" t="s">
        <v>43</v>
      </c>
      <c r="G27" s="18"/>
      <c r="H27" s="40" t="s">
        <v>15</v>
      </c>
      <c r="I27" s="18"/>
      <c r="J27" s="40" t="s">
        <v>15</v>
      </c>
      <c r="K27" s="18">
        <f t="shared" si="2"/>
        <v>0</v>
      </c>
      <c r="L27" s="22"/>
      <c r="M27" s="43"/>
      <c r="IO27" s="22"/>
      <c r="IP27" s="22"/>
      <c r="IQ27" s="22"/>
      <c r="IR27" s="22"/>
      <c r="IS27" s="22"/>
    </row>
    <row r="28" spans="1:253" s="21" customFormat="1" ht="38.25">
      <c r="A28" s="73"/>
      <c r="B28" s="76" t="s">
        <v>367</v>
      </c>
      <c r="C28" s="18">
        <v>10</v>
      </c>
      <c r="D28" s="18" t="s">
        <v>286</v>
      </c>
      <c r="E28" s="38"/>
      <c r="F28" s="39" t="s">
        <v>43</v>
      </c>
      <c r="G28" s="18"/>
      <c r="H28" s="40" t="s">
        <v>15</v>
      </c>
      <c r="I28" s="18"/>
      <c r="J28" s="40" t="s">
        <v>15</v>
      </c>
      <c r="K28" s="18">
        <f t="shared" si="2"/>
        <v>0</v>
      </c>
      <c r="L28" s="22"/>
      <c r="M28" s="43"/>
      <c r="IO28" s="22"/>
      <c r="IP28" s="22"/>
      <c r="IQ28" s="22"/>
      <c r="IR28" s="22"/>
      <c r="IS28" s="22"/>
    </row>
    <row r="29" spans="1:253" s="21" customFormat="1" ht="25.5">
      <c r="A29" s="73"/>
      <c r="B29" s="76" t="s">
        <v>368</v>
      </c>
      <c r="C29" s="18">
        <v>45</v>
      </c>
      <c r="D29" s="18" t="s">
        <v>286</v>
      </c>
      <c r="E29" s="38"/>
      <c r="F29" s="39" t="s">
        <v>43</v>
      </c>
      <c r="G29" s="18"/>
      <c r="H29" s="40" t="s">
        <v>15</v>
      </c>
      <c r="I29" s="18"/>
      <c r="J29" s="40" t="s">
        <v>15</v>
      </c>
      <c r="K29" s="18">
        <f t="shared" si="2"/>
        <v>0</v>
      </c>
      <c r="L29" s="22"/>
      <c r="M29" s="43"/>
      <c r="IO29" s="22"/>
      <c r="IP29" s="22"/>
      <c r="IQ29" s="22"/>
      <c r="IR29" s="22"/>
      <c r="IS29" s="22"/>
    </row>
    <row r="30" spans="1:253" s="21" customFormat="1" ht="25.5">
      <c r="A30" s="73"/>
      <c r="B30" s="76" t="s">
        <v>369</v>
      </c>
      <c r="C30" s="18">
        <v>1</v>
      </c>
      <c r="D30" s="18" t="s">
        <v>280</v>
      </c>
      <c r="E30" s="38"/>
      <c r="F30" s="39" t="s">
        <v>43</v>
      </c>
      <c r="G30" s="18"/>
      <c r="H30" s="40" t="s">
        <v>15</v>
      </c>
      <c r="I30" s="18"/>
      <c r="J30" s="40" t="s">
        <v>15</v>
      </c>
      <c r="K30" s="18">
        <f t="shared" si="2"/>
        <v>0</v>
      </c>
      <c r="L30" s="22"/>
      <c r="M30" s="43"/>
      <c r="IO30" s="22"/>
      <c r="IP30" s="22"/>
      <c r="IQ30" s="22"/>
      <c r="IR30" s="22"/>
      <c r="IS30" s="22"/>
    </row>
    <row r="31" spans="1:253" s="21" customFormat="1" ht="12.75">
      <c r="A31" s="73" t="s">
        <v>370</v>
      </c>
      <c r="B31" s="74" t="s">
        <v>371</v>
      </c>
      <c r="C31" s="18"/>
      <c r="D31" s="18"/>
      <c r="E31" s="38"/>
      <c r="F31" s="39" t="s">
        <v>43</v>
      </c>
      <c r="G31" s="18"/>
      <c r="H31" s="40" t="s">
        <v>15</v>
      </c>
      <c r="I31" s="18"/>
      <c r="J31" s="40" t="s">
        <v>15</v>
      </c>
      <c r="K31" s="18">
        <f t="shared" si="2"/>
        <v>0</v>
      </c>
      <c r="L31" s="22"/>
      <c r="M31" s="43"/>
      <c r="IO31" s="22"/>
      <c r="IP31" s="22"/>
      <c r="IQ31" s="22"/>
      <c r="IR31" s="22"/>
      <c r="IS31" s="22"/>
    </row>
    <row r="32" spans="1:253" s="21" customFormat="1" ht="38.25">
      <c r="A32" s="73"/>
      <c r="B32" s="76" t="s">
        <v>372</v>
      </c>
      <c r="C32" s="18">
        <v>1</v>
      </c>
      <c r="D32" s="18" t="s">
        <v>284</v>
      </c>
      <c r="E32" s="38"/>
      <c r="F32" s="39" t="s">
        <v>43</v>
      </c>
      <c r="G32" s="38"/>
      <c r="H32" s="40" t="s">
        <v>15</v>
      </c>
      <c r="I32" s="18"/>
      <c r="J32" s="40" t="s">
        <v>15</v>
      </c>
      <c r="K32" s="18">
        <f t="shared" si="2"/>
        <v>0</v>
      </c>
      <c r="L32" s="22"/>
      <c r="M32" s="43"/>
      <c r="IO32" s="22"/>
      <c r="IP32" s="22"/>
      <c r="IQ32" s="22"/>
      <c r="IR32" s="22"/>
      <c r="IS32" s="22"/>
    </row>
    <row r="33" spans="1:253" s="21" customFormat="1" ht="25.5">
      <c r="A33" s="73"/>
      <c r="B33" s="76" t="s">
        <v>373</v>
      </c>
      <c r="C33" s="18">
        <v>1</v>
      </c>
      <c r="D33" s="18" t="s">
        <v>284</v>
      </c>
      <c r="E33" s="38"/>
      <c r="F33" s="39" t="s">
        <v>43</v>
      </c>
      <c r="G33" s="38"/>
      <c r="H33" s="40" t="s">
        <v>15</v>
      </c>
      <c r="I33" s="18"/>
      <c r="J33" s="40" t="s">
        <v>15</v>
      </c>
      <c r="K33" s="18">
        <f t="shared" si="2"/>
        <v>0</v>
      </c>
      <c r="L33" s="5"/>
      <c r="M33" s="43"/>
      <c r="IO33" s="22"/>
      <c r="IP33" s="22"/>
      <c r="IQ33" s="22"/>
      <c r="IR33" s="22"/>
      <c r="IS33" s="22"/>
    </row>
    <row r="34" spans="1:253" ht="25.5">
      <c r="A34" s="73"/>
      <c r="B34" s="76" t="s">
        <v>374</v>
      </c>
      <c r="C34" s="18">
        <v>3</v>
      </c>
      <c r="D34" s="18" t="s">
        <v>284</v>
      </c>
      <c r="E34" s="38"/>
      <c r="F34" s="39" t="s">
        <v>43</v>
      </c>
      <c r="G34" s="38"/>
      <c r="H34" s="40" t="s">
        <v>15</v>
      </c>
      <c r="I34" s="18"/>
      <c r="J34" s="40" t="s">
        <v>15</v>
      </c>
      <c r="K34" s="18">
        <f t="shared" si="2"/>
        <v>0</v>
      </c>
    </row>
    <row r="35" spans="1:253" ht="25.5">
      <c r="A35" s="73"/>
      <c r="B35" s="76" t="s">
        <v>375</v>
      </c>
      <c r="C35" s="18">
        <v>2</v>
      </c>
      <c r="D35" s="18" t="s">
        <v>284</v>
      </c>
      <c r="E35" s="38"/>
      <c r="F35" s="39" t="s">
        <v>43</v>
      </c>
      <c r="G35" s="38"/>
      <c r="H35" s="40" t="s">
        <v>15</v>
      </c>
      <c r="I35" s="18"/>
      <c r="J35" s="40" t="s">
        <v>15</v>
      </c>
      <c r="K35" s="18">
        <f t="shared" si="2"/>
        <v>0</v>
      </c>
    </row>
    <row r="36" spans="1:253" ht="25.5">
      <c r="A36" s="73"/>
      <c r="B36" s="76" t="s">
        <v>376</v>
      </c>
      <c r="C36" s="18">
        <v>7</v>
      </c>
      <c r="D36" s="18" t="s">
        <v>284</v>
      </c>
      <c r="E36" s="38"/>
      <c r="F36" s="39" t="s">
        <v>43</v>
      </c>
      <c r="G36" s="38"/>
      <c r="H36" s="40" t="s">
        <v>15</v>
      </c>
      <c r="I36" s="18"/>
      <c r="J36" s="40" t="s">
        <v>15</v>
      </c>
      <c r="K36" s="18">
        <f t="shared" si="2"/>
        <v>0</v>
      </c>
    </row>
    <row r="37" spans="1:253" ht="25.5">
      <c r="A37" s="73"/>
      <c r="B37" s="76" t="s">
        <v>377</v>
      </c>
      <c r="C37" s="18">
        <v>6</v>
      </c>
      <c r="D37" s="18" t="s">
        <v>284</v>
      </c>
      <c r="E37" s="38"/>
      <c r="F37" s="39" t="s">
        <v>43</v>
      </c>
      <c r="G37" s="38"/>
      <c r="H37" s="40" t="s">
        <v>15</v>
      </c>
      <c r="I37" s="18"/>
      <c r="J37" s="40" t="s">
        <v>15</v>
      </c>
      <c r="K37" s="18">
        <f t="shared" si="2"/>
        <v>0</v>
      </c>
    </row>
    <row r="38" spans="1:253" ht="38.25">
      <c r="A38" s="73"/>
      <c r="B38" s="76" t="s">
        <v>378</v>
      </c>
      <c r="C38" s="18">
        <v>7</v>
      </c>
      <c r="D38" s="18" t="s">
        <v>284</v>
      </c>
      <c r="E38" s="38"/>
      <c r="F38" s="39" t="s">
        <v>43</v>
      </c>
      <c r="G38" s="38"/>
      <c r="H38" s="40" t="s">
        <v>15</v>
      </c>
      <c r="I38" s="18"/>
      <c r="J38" s="40" t="s">
        <v>15</v>
      </c>
      <c r="K38" s="18">
        <f t="shared" si="2"/>
        <v>0</v>
      </c>
    </row>
    <row r="39" spans="1:253" ht="25.5">
      <c r="A39" s="73"/>
      <c r="B39" s="76" t="s">
        <v>379</v>
      </c>
      <c r="C39" s="18">
        <v>1</v>
      </c>
      <c r="D39" s="18" t="s">
        <v>284</v>
      </c>
      <c r="E39" s="38"/>
      <c r="F39" s="39" t="s">
        <v>43</v>
      </c>
      <c r="G39" s="38"/>
      <c r="H39" s="40" t="s">
        <v>15</v>
      </c>
      <c r="I39" s="18"/>
      <c r="J39" s="40" t="s">
        <v>15</v>
      </c>
      <c r="K39" s="18">
        <f t="shared" si="2"/>
        <v>0</v>
      </c>
    </row>
    <row r="40" spans="1:253" ht="25.5">
      <c r="A40" s="73"/>
      <c r="B40" s="76" t="s">
        <v>380</v>
      </c>
      <c r="C40" s="18">
        <v>1</v>
      </c>
      <c r="D40" s="18" t="s">
        <v>284</v>
      </c>
      <c r="E40" s="38"/>
      <c r="F40" s="39" t="s">
        <v>43</v>
      </c>
      <c r="G40" s="38"/>
      <c r="H40" s="40" t="s">
        <v>15</v>
      </c>
      <c r="I40" s="18"/>
      <c r="J40" s="40" t="s">
        <v>15</v>
      </c>
      <c r="K40" s="18">
        <f t="shared" si="2"/>
        <v>0</v>
      </c>
    </row>
    <row r="41" spans="1:253" s="2" customFormat="1" ht="25.5">
      <c r="A41" s="73"/>
      <c r="B41" s="76" t="s">
        <v>381</v>
      </c>
      <c r="C41" s="18">
        <v>1</v>
      </c>
      <c r="D41" s="18" t="s">
        <v>284</v>
      </c>
      <c r="E41" s="38"/>
      <c r="F41" s="39" t="s">
        <v>43</v>
      </c>
      <c r="G41" s="38"/>
      <c r="H41" s="40" t="s">
        <v>15</v>
      </c>
      <c r="I41" s="18"/>
      <c r="J41" s="40" t="s">
        <v>15</v>
      </c>
      <c r="K41" s="18">
        <f t="shared" si="2"/>
        <v>0</v>
      </c>
      <c r="L41" s="5"/>
      <c r="M41" s="5"/>
      <c r="IO41" s="6"/>
      <c r="IP41" s="6"/>
      <c r="IQ41" s="6"/>
      <c r="IR41" s="6"/>
      <c r="IS41" s="6"/>
    </row>
    <row r="42" spans="1:253" s="2" customFormat="1">
      <c r="A42" s="73"/>
      <c r="B42" s="76" t="s">
        <v>382</v>
      </c>
      <c r="C42" s="18">
        <v>1</v>
      </c>
      <c r="D42" s="18" t="s">
        <v>284</v>
      </c>
      <c r="E42" s="38"/>
      <c r="F42" s="39" t="s">
        <v>43</v>
      </c>
      <c r="G42" s="38"/>
      <c r="H42" s="40" t="s">
        <v>15</v>
      </c>
      <c r="I42" s="18"/>
      <c r="J42" s="40" t="s">
        <v>15</v>
      </c>
      <c r="K42" s="18">
        <f t="shared" si="2"/>
        <v>0</v>
      </c>
      <c r="L42" s="5"/>
      <c r="M42" s="5"/>
      <c r="IO42" s="6"/>
      <c r="IP42" s="6"/>
      <c r="IQ42" s="6"/>
      <c r="IR42" s="6"/>
      <c r="IS42" s="6"/>
    </row>
    <row r="43" spans="1:253" ht="63.75">
      <c r="A43" s="73"/>
      <c r="B43" s="76" t="s">
        <v>383</v>
      </c>
      <c r="C43" s="18">
        <v>1</v>
      </c>
      <c r="D43" s="18" t="s">
        <v>280</v>
      </c>
      <c r="E43" s="38"/>
      <c r="F43" s="39" t="s">
        <v>43</v>
      </c>
      <c r="G43" s="18"/>
      <c r="H43" s="40" t="s">
        <v>15</v>
      </c>
      <c r="I43" s="18"/>
      <c r="J43" s="40" t="s">
        <v>15</v>
      </c>
      <c r="K43" s="18">
        <f t="shared" si="2"/>
        <v>0</v>
      </c>
      <c r="L43"/>
    </row>
    <row r="44" spans="1:253" ht="25.5">
      <c r="A44" s="73" t="s">
        <v>384</v>
      </c>
      <c r="B44" s="74" t="s">
        <v>323</v>
      </c>
      <c r="C44" s="18"/>
      <c r="D44" s="18"/>
      <c r="E44" s="38"/>
      <c r="F44" s="39"/>
      <c r="G44" s="18"/>
      <c r="H44" s="40"/>
      <c r="I44" s="18"/>
      <c r="J44" s="40"/>
      <c r="K44" s="18"/>
    </row>
    <row r="45" spans="1:253" ht="76.5">
      <c r="A45" s="73"/>
      <c r="B45" s="76" t="s">
        <v>385</v>
      </c>
      <c r="C45" s="18">
        <v>8</v>
      </c>
      <c r="D45" s="18" t="s">
        <v>284</v>
      </c>
      <c r="E45" s="6"/>
      <c r="F45" s="39" t="s">
        <v>43</v>
      </c>
      <c r="G45" s="38"/>
      <c r="H45" s="40" t="s">
        <v>15</v>
      </c>
      <c r="I45" s="18"/>
      <c r="J45" s="40" t="s">
        <v>15</v>
      </c>
      <c r="K45" s="18">
        <f t="shared" ref="K45:K62" si="3">G45*C45</f>
        <v>0</v>
      </c>
    </row>
    <row r="46" spans="1:253" ht="89.25">
      <c r="A46" s="73"/>
      <c r="B46" s="76" t="s">
        <v>386</v>
      </c>
      <c r="C46" s="18">
        <v>3</v>
      </c>
      <c r="D46" s="18" t="s">
        <v>284</v>
      </c>
      <c r="E46" s="6"/>
      <c r="F46" s="39" t="s">
        <v>43</v>
      </c>
      <c r="G46" s="38"/>
      <c r="H46" s="40" t="s">
        <v>15</v>
      </c>
      <c r="I46" s="18"/>
      <c r="J46" s="40" t="s">
        <v>15</v>
      </c>
      <c r="K46" s="18">
        <f t="shared" si="3"/>
        <v>0</v>
      </c>
    </row>
    <row r="47" spans="1:253" ht="89.25">
      <c r="A47" s="73"/>
      <c r="B47" s="76" t="s">
        <v>387</v>
      </c>
      <c r="C47" s="18">
        <v>6</v>
      </c>
      <c r="D47" s="18" t="s">
        <v>284</v>
      </c>
      <c r="E47" s="6"/>
      <c r="F47" s="39" t="s">
        <v>43</v>
      </c>
      <c r="G47" s="38"/>
      <c r="H47" s="40" t="s">
        <v>15</v>
      </c>
      <c r="I47" s="18"/>
      <c r="J47" s="40" t="s">
        <v>15</v>
      </c>
      <c r="K47" s="18">
        <f t="shared" si="3"/>
        <v>0</v>
      </c>
    </row>
    <row r="48" spans="1:253" ht="117.75">
      <c r="A48" s="73"/>
      <c r="B48" s="76" t="s">
        <v>388</v>
      </c>
      <c r="C48" s="18">
        <v>1</v>
      </c>
      <c r="D48" s="18" t="s">
        <v>284</v>
      </c>
      <c r="E48" s="6"/>
      <c r="F48" s="39" t="s">
        <v>43</v>
      </c>
      <c r="G48" s="38"/>
      <c r="H48" s="40" t="s">
        <v>15</v>
      </c>
      <c r="I48" s="18"/>
      <c r="J48" s="40" t="s">
        <v>15</v>
      </c>
      <c r="K48" s="18">
        <f t="shared" si="3"/>
        <v>0</v>
      </c>
    </row>
    <row r="49" spans="1:253" ht="117.75">
      <c r="A49" s="73"/>
      <c r="B49" s="76" t="s">
        <v>389</v>
      </c>
      <c r="C49" s="18">
        <v>1</v>
      </c>
      <c r="D49" s="18" t="s">
        <v>284</v>
      </c>
      <c r="E49" s="6"/>
      <c r="F49" s="39" t="s">
        <v>43</v>
      </c>
      <c r="G49" s="38"/>
      <c r="H49" s="40" t="s">
        <v>15</v>
      </c>
      <c r="I49" s="18"/>
      <c r="J49" s="40" t="s">
        <v>15</v>
      </c>
      <c r="K49" s="18">
        <f t="shared" si="3"/>
        <v>0</v>
      </c>
    </row>
    <row r="50" spans="1:253" ht="63.75">
      <c r="A50" s="73"/>
      <c r="B50" s="76" t="s">
        <v>390</v>
      </c>
      <c r="C50" s="18">
        <v>1</v>
      </c>
      <c r="D50" s="18" t="s">
        <v>284</v>
      </c>
      <c r="E50" s="6"/>
      <c r="F50" s="39" t="s">
        <v>43</v>
      </c>
      <c r="G50" s="38"/>
      <c r="H50" s="40" t="s">
        <v>15</v>
      </c>
      <c r="I50" s="18"/>
      <c r="J50" s="40" t="s">
        <v>15</v>
      </c>
      <c r="K50" s="18">
        <f t="shared" si="3"/>
        <v>0</v>
      </c>
    </row>
    <row r="51" spans="1:253" ht="191.25">
      <c r="A51" s="73"/>
      <c r="B51" s="76" t="s">
        <v>391</v>
      </c>
      <c r="C51" s="18">
        <v>4</v>
      </c>
      <c r="D51" s="18" t="s">
        <v>284</v>
      </c>
      <c r="E51" s="6"/>
      <c r="F51" s="39" t="s">
        <v>43</v>
      </c>
      <c r="G51" s="38"/>
      <c r="H51" s="40" t="s">
        <v>15</v>
      </c>
      <c r="I51" s="18"/>
      <c r="J51" s="40" t="s">
        <v>15</v>
      </c>
      <c r="K51" s="18">
        <f t="shared" si="3"/>
        <v>0</v>
      </c>
    </row>
    <row r="52" spans="1:253" ht="190.5">
      <c r="A52" s="73"/>
      <c r="B52" s="76" t="s">
        <v>392</v>
      </c>
      <c r="C52" s="18">
        <v>1</v>
      </c>
      <c r="D52" s="18" t="s">
        <v>284</v>
      </c>
      <c r="E52" s="6"/>
      <c r="F52" s="39" t="s">
        <v>43</v>
      </c>
      <c r="G52" s="38"/>
      <c r="H52" s="40" t="s">
        <v>15</v>
      </c>
      <c r="I52" s="18"/>
      <c r="J52" s="40" t="s">
        <v>15</v>
      </c>
      <c r="K52" s="18">
        <f t="shared" si="3"/>
        <v>0</v>
      </c>
    </row>
    <row r="53" spans="1:253" ht="63.75">
      <c r="A53" s="73" t="s">
        <v>393</v>
      </c>
      <c r="B53" s="74" t="s">
        <v>333</v>
      </c>
      <c r="C53" s="18">
        <v>1</v>
      </c>
      <c r="D53" s="18" t="s">
        <v>280</v>
      </c>
      <c r="E53" s="38"/>
      <c r="F53" s="39" t="s">
        <v>43</v>
      </c>
      <c r="G53" s="18"/>
      <c r="H53" s="40" t="s">
        <v>15</v>
      </c>
      <c r="I53" s="18"/>
      <c r="J53" s="40" t="s">
        <v>15</v>
      </c>
      <c r="K53" s="18">
        <f t="shared" si="3"/>
        <v>0</v>
      </c>
    </row>
    <row r="54" spans="1:253" ht="25.5">
      <c r="A54" s="73" t="s">
        <v>394</v>
      </c>
      <c r="B54" s="74" t="s">
        <v>335</v>
      </c>
      <c r="C54" s="18"/>
      <c r="D54" s="18"/>
      <c r="E54" s="38"/>
      <c r="F54" s="39" t="s">
        <v>43</v>
      </c>
      <c r="G54" s="18"/>
      <c r="H54" s="40" t="s">
        <v>15</v>
      </c>
      <c r="I54" s="18"/>
      <c r="J54" s="40" t="s">
        <v>15</v>
      </c>
      <c r="K54" s="18">
        <f t="shared" si="3"/>
        <v>0</v>
      </c>
    </row>
    <row r="55" spans="1:253" ht="25.5">
      <c r="A55" s="73"/>
      <c r="B55" s="76" t="s">
        <v>395</v>
      </c>
      <c r="C55" s="18">
        <v>6</v>
      </c>
      <c r="D55" s="18" t="s">
        <v>284</v>
      </c>
      <c r="E55" s="38"/>
      <c r="F55" s="39" t="s">
        <v>43</v>
      </c>
      <c r="G55" s="38"/>
      <c r="H55" s="40" t="s">
        <v>15</v>
      </c>
      <c r="I55" s="18"/>
      <c r="J55" s="40" t="s">
        <v>15</v>
      </c>
      <c r="K55" s="18">
        <f t="shared" si="3"/>
        <v>0</v>
      </c>
    </row>
    <row r="56" spans="1:253" ht="38.25">
      <c r="A56" s="73"/>
      <c r="B56" s="76" t="s">
        <v>396</v>
      </c>
      <c r="C56" s="18">
        <v>7</v>
      </c>
      <c r="D56" s="18" t="s">
        <v>284</v>
      </c>
      <c r="E56" s="38"/>
      <c r="F56" s="39" t="s">
        <v>43</v>
      </c>
      <c r="G56" s="38"/>
      <c r="H56" s="40" t="s">
        <v>15</v>
      </c>
      <c r="I56" s="18"/>
      <c r="J56" s="40" t="s">
        <v>15</v>
      </c>
      <c r="K56" s="18">
        <f t="shared" si="3"/>
        <v>0</v>
      </c>
    </row>
    <row r="57" spans="1:253" ht="38.25">
      <c r="A57" s="73"/>
      <c r="B57" s="76" t="s">
        <v>397</v>
      </c>
      <c r="C57" s="18">
        <v>4</v>
      </c>
      <c r="D57" s="18" t="s">
        <v>284</v>
      </c>
      <c r="E57" s="38"/>
      <c r="F57" s="39" t="s">
        <v>43</v>
      </c>
      <c r="G57" s="38"/>
      <c r="H57" s="40" t="s">
        <v>15</v>
      </c>
      <c r="I57" s="18"/>
      <c r="J57" s="40" t="s">
        <v>15</v>
      </c>
      <c r="K57" s="18">
        <f t="shared" si="3"/>
        <v>0</v>
      </c>
    </row>
    <row r="58" spans="1:253" ht="38.25">
      <c r="A58" s="73"/>
      <c r="B58" s="76" t="s">
        <v>398</v>
      </c>
      <c r="C58" s="18">
        <v>1</v>
      </c>
      <c r="D58" s="18" t="s">
        <v>284</v>
      </c>
      <c r="E58" s="38"/>
      <c r="F58" s="39" t="s">
        <v>43</v>
      </c>
      <c r="G58" s="38"/>
      <c r="H58" s="40" t="s">
        <v>15</v>
      </c>
      <c r="I58" s="18"/>
      <c r="J58" s="40" t="s">
        <v>15</v>
      </c>
      <c r="K58" s="18">
        <f t="shared" si="3"/>
        <v>0</v>
      </c>
    </row>
    <row r="59" spans="1:253" ht="25.5">
      <c r="A59" s="73"/>
      <c r="B59" s="76" t="s">
        <v>399</v>
      </c>
      <c r="C59" s="18">
        <v>2</v>
      </c>
      <c r="D59" s="18" t="s">
        <v>284</v>
      </c>
      <c r="E59" s="38"/>
      <c r="F59" s="39" t="s">
        <v>43</v>
      </c>
      <c r="G59" s="38"/>
      <c r="H59" s="40" t="s">
        <v>15</v>
      </c>
      <c r="I59" s="18"/>
      <c r="J59" s="40" t="s">
        <v>15</v>
      </c>
      <c r="K59" s="18">
        <f t="shared" si="3"/>
        <v>0</v>
      </c>
    </row>
    <row r="60" spans="1:253" ht="25.5">
      <c r="A60" s="73"/>
      <c r="B60" s="76" t="s">
        <v>400</v>
      </c>
      <c r="C60" s="18">
        <v>1</v>
      </c>
      <c r="D60" s="18" t="s">
        <v>280</v>
      </c>
      <c r="E60" s="38"/>
      <c r="F60" s="39" t="s">
        <v>43</v>
      </c>
      <c r="G60" s="18"/>
      <c r="H60" s="40" t="s">
        <v>15</v>
      </c>
      <c r="I60" s="18"/>
      <c r="J60" s="40" t="s">
        <v>15</v>
      </c>
      <c r="K60" s="18">
        <f t="shared" si="3"/>
        <v>0</v>
      </c>
    </row>
    <row r="61" spans="1:253" ht="25.5">
      <c r="A61" s="73" t="s">
        <v>401</v>
      </c>
      <c r="B61" s="74" t="s">
        <v>343</v>
      </c>
      <c r="C61" s="18">
        <v>1</v>
      </c>
      <c r="D61" s="18" t="s">
        <v>280</v>
      </c>
      <c r="E61" s="38"/>
      <c r="F61" s="39" t="s">
        <v>43</v>
      </c>
      <c r="G61" s="18"/>
      <c r="H61" s="40" t="s">
        <v>15</v>
      </c>
      <c r="I61" s="18"/>
      <c r="J61" s="40" t="s">
        <v>15</v>
      </c>
      <c r="K61" s="18">
        <f t="shared" si="3"/>
        <v>0</v>
      </c>
    </row>
    <row r="62" spans="1:253">
      <c r="A62" s="73" t="s">
        <v>402</v>
      </c>
      <c r="B62" s="74" t="s">
        <v>345</v>
      </c>
      <c r="C62" s="18">
        <v>1</v>
      </c>
      <c r="D62" s="18" t="s">
        <v>280</v>
      </c>
      <c r="E62" s="38"/>
      <c r="F62" s="39" t="s">
        <v>43</v>
      </c>
      <c r="G62" s="18"/>
      <c r="H62" s="40" t="s">
        <v>15</v>
      </c>
      <c r="I62" s="18"/>
      <c r="J62" s="40" t="s">
        <v>15</v>
      </c>
      <c r="K62" s="18">
        <f t="shared" si="3"/>
        <v>0</v>
      </c>
    </row>
    <row r="63" spans="1:253" s="21" customFormat="1" ht="28.35" customHeight="1">
      <c r="A63" s="24"/>
      <c r="B63" s="24"/>
      <c r="C63" s="25"/>
      <c r="D63" s="26"/>
      <c r="E63" s="25"/>
      <c r="F63" s="50"/>
      <c r="G63" s="27"/>
      <c r="H63" s="25"/>
      <c r="I63" s="28">
        <f>+SUM(I9:I62)</f>
        <v>0</v>
      </c>
      <c r="J63" s="25"/>
      <c r="K63" s="27"/>
      <c r="L63" s="22"/>
      <c r="M63" s="43"/>
      <c r="IO63" s="22"/>
      <c r="IP63" s="22"/>
      <c r="IQ63" s="22"/>
      <c r="IR63" s="22"/>
      <c r="IS63" s="22"/>
    </row>
    <row r="64" spans="1:253">
      <c r="A64" s="24"/>
      <c r="B64" s="24"/>
      <c r="C64" s="25"/>
      <c r="D64" s="26"/>
      <c r="E64" s="25"/>
      <c r="F64" s="50"/>
      <c r="G64" s="27"/>
      <c r="H64" s="25"/>
      <c r="I64" s="28"/>
      <c r="J64" s="25"/>
      <c r="K64" s="27"/>
    </row>
    <row r="65" spans="1:253">
      <c r="A65" s="24"/>
      <c r="B65" s="51"/>
      <c r="C65" s="25"/>
      <c r="D65" s="51"/>
      <c r="E65" s="51"/>
      <c r="F65" s="50"/>
      <c r="G65" s="6"/>
      <c r="H65" s="6"/>
      <c r="I65" s="52" t="s">
        <v>59</v>
      </c>
      <c r="J65" s="50" t="s">
        <v>15</v>
      </c>
      <c r="K65" s="27">
        <f>SUM(K9:K62)</f>
        <v>0</v>
      </c>
    </row>
    <row r="66" spans="1:253" ht="16.350000000000001" customHeight="1">
      <c r="A66" s="24"/>
      <c r="B66" s="51"/>
      <c r="C66" s="25"/>
      <c r="D66" s="51"/>
      <c r="E66" s="51"/>
      <c r="F66" s="50"/>
      <c r="G66" s="6"/>
      <c r="H66" s="6"/>
      <c r="I66" s="52" t="s">
        <v>9</v>
      </c>
      <c r="J66" s="50" t="s">
        <v>15</v>
      </c>
      <c r="K66" s="27">
        <f>+K65*C67</f>
        <v>0</v>
      </c>
    </row>
    <row r="67" spans="1:253" ht="16.350000000000001" customHeight="1">
      <c r="A67" s="24"/>
      <c r="B67" s="53" t="s">
        <v>60</v>
      </c>
      <c r="C67" s="50">
        <v>0.1</v>
      </c>
      <c r="D67" s="51"/>
      <c r="E67" s="51"/>
      <c r="F67" s="50"/>
      <c r="G67" s="6"/>
      <c r="H67" s="6"/>
      <c r="I67" s="52" t="s">
        <v>10</v>
      </c>
      <c r="J67" s="50" t="s">
        <v>15</v>
      </c>
      <c r="K67" s="27">
        <f>(K65+K66)*C68</f>
        <v>0</v>
      </c>
    </row>
    <row r="68" spans="1:253" ht="16.350000000000001" customHeight="1">
      <c r="A68" s="24"/>
      <c r="B68" s="54" t="s">
        <v>61</v>
      </c>
      <c r="C68" s="55">
        <v>0.22</v>
      </c>
      <c r="D68" s="51"/>
      <c r="E68" s="51"/>
      <c r="F68" s="50"/>
      <c r="G68" s="6"/>
      <c r="H68" s="6"/>
      <c r="I68" s="52" t="s">
        <v>62</v>
      </c>
      <c r="J68" s="50" t="s">
        <v>15</v>
      </c>
      <c r="K68" s="27">
        <f>K67+K65+K66</f>
        <v>0</v>
      </c>
    </row>
    <row r="69" spans="1:253" ht="16.350000000000001" customHeight="1">
      <c r="A69" s="24"/>
      <c r="B69" s="54" t="s">
        <v>63</v>
      </c>
      <c r="C69" s="56">
        <v>0.71799999999999997</v>
      </c>
      <c r="D69" s="51"/>
      <c r="E69" s="51"/>
      <c r="F69" s="50"/>
      <c r="G69" s="6"/>
      <c r="H69" s="6"/>
      <c r="I69" s="52" t="s">
        <v>64</v>
      </c>
      <c r="J69" s="50" t="s">
        <v>15</v>
      </c>
      <c r="K69" s="27">
        <f>I63*(1+C67)*C69</f>
        <v>0</v>
      </c>
    </row>
    <row r="70" spans="1:253" ht="16.350000000000001" customHeight="1">
      <c r="A70" s="24"/>
      <c r="E70" s="6"/>
      <c r="F70" s="57"/>
      <c r="G70" s="129" t="s">
        <v>65</v>
      </c>
      <c r="H70" s="129"/>
      <c r="I70" s="129"/>
      <c r="J70" s="58" t="s">
        <v>15</v>
      </c>
      <c r="K70" s="58">
        <f>+K68</f>
        <v>0</v>
      </c>
    </row>
    <row r="71" spans="1:253" s="2" customFormat="1" ht="21" customHeight="1">
      <c r="A71" s="24"/>
      <c r="C71" s="3"/>
      <c r="E71" s="6"/>
      <c r="F71" s="57"/>
      <c r="G71" s="129" t="s">
        <v>66</v>
      </c>
      <c r="H71" s="129"/>
      <c r="I71" s="129"/>
      <c r="J71" s="58" t="s">
        <v>15</v>
      </c>
      <c r="K71" s="58">
        <f>+K68+K69</f>
        <v>0</v>
      </c>
      <c r="L71" s="5"/>
      <c r="M71" s="5"/>
      <c r="IO71" s="6"/>
      <c r="IP71" s="6"/>
      <c r="IQ71" s="6"/>
      <c r="IR71" s="6"/>
      <c r="IS71" s="6"/>
    </row>
    <row r="77" spans="1:253">
      <c r="B77" s="31"/>
    </row>
  </sheetData>
  <sheetProtection selectLockedCells="1" selectUnlockedCells="1"/>
  <mergeCells count="13">
    <mergeCell ref="E4:F4"/>
    <mergeCell ref="A1:G2"/>
    <mergeCell ref="H1:K3"/>
    <mergeCell ref="A3:B3"/>
    <mergeCell ref="C3:D3"/>
    <mergeCell ref="E3:G3"/>
    <mergeCell ref="G71:I71"/>
    <mergeCell ref="A5:K5"/>
    <mergeCell ref="A7:K7"/>
    <mergeCell ref="F8:G8"/>
    <mergeCell ref="H8:I8"/>
    <mergeCell ref="J8:K8"/>
    <mergeCell ref="G70:I70"/>
  </mergeCells>
  <pageMargins left="0.39374999999999999" right="0.39374999999999999" top="0.39374999999999999" bottom="0.39374999999999999" header="0.51180555555555551" footer="0.51180555555555551"/>
  <pageSetup paperSize="9" firstPageNumber="0" fitToHeight="13" orientation="landscape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IS64"/>
  <sheetViews>
    <sheetView showGridLines="0" topLeftCell="A41" zoomScale="85" zoomScaleNormal="85" zoomScaleSheetLayoutView="100" workbookViewId="0">
      <selection activeCell="K64" sqref="K64"/>
    </sheetView>
  </sheetViews>
  <sheetFormatPr baseColWidth="10" defaultColWidth="10.140625" defaultRowHeight="15"/>
  <cols>
    <col min="1" max="1" width="6.42578125" style="1" customWidth="1"/>
    <col min="2" max="2" width="38" style="2" customWidth="1"/>
    <col min="3" max="3" width="9.5703125" style="3" customWidth="1"/>
    <col min="4" max="4" width="8.5703125" style="2" customWidth="1"/>
    <col min="5" max="5" width="8.140625" style="2" customWidth="1"/>
    <col min="6" max="6" width="4.140625" style="3" customWidth="1"/>
    <col min="7" max="7" width="11.5703125" style="4" customWidth="1"/>
    <col min="8" max="8" width="4.42578125" style="3" customWidth="1"/>
    <col min="9" max="9" width="13.5703125" style="3" customWidth="1"/>
    <col min="10" max="10" width="4.140625" style="3" customWidth="1"/>
    <col min="11" max="11" width="13.140625" style="4" customWidth="1"/>
    <col min="12" max="13" width="11.42578125" style="5" customWidth="1"/>
    <col min="14" max="248" width="11.42578125" style="2" customWidth="1"/>
    <col min="249" max="16384" width="10.140625" style="6"/>
  </cols>
  <sheetData>
    <row r="1" spans="1:253" ht="14.85" customHeight="1">
      <c r="A1" s="124" t="s">
        <v>0</v>
      </c>
      <c r="B1" s="124"/>
      <c r="C1" s="124"/>
      <c r="D1" s="124"/>
      <c r="E1" s="124"/>
      <c r="F1" s="124"/>
      <c r="G1" s="124"/>
      <c r="H1" s="133"/>
      <c r="I1" s="133"/>
      <c r="J1" s="133"/>
      <c r="K1" s="133"/>
    </row>
    <row r="2" spans="1:253" ht="33.6" customHeight="1">
      <c r="A2" s="124"/>
      <c r="B2" s="124"/>
      <c r="C2" s="124"/>
      <c r="D2" s="124"/>
      <c r="E2" s="124"/>
      <c r="F2" s="124"/>
      <c r="G2" s="124"/>
      <c r="H2" s="133"/>
      <c r="I2" s="133"/>
      <c r="J2" s="133"/>
      <c r="K2" s="133"/>
    </row>
    <row r="3" spans="1:253" ht="19.350000000000001" customHeight="1">
      <c r="A3" s="125" t="s">
        <v>1</v>
      </c>
      <c r="B3" s="125"/>
      <c r="C3" s="125" t="s">
        <v>2</v>
      </c>
      <c r="D3" s="125"/>
      <c r="E3" s="126" t="s">
        <v>3</v>
      </c>
      <c r="F3" s="126"/>
      <c r="G3" s="126"/>
      <c r="H3" s="133"/>
      <c r="I3" s="133"/>
      <c r="J3" s="133"/>
      <c r="K3" s="133"/>
    </row>
    <row r="4" spans="1:253" ht="14.85" customHeight="1">
      <c r="A4" s="8"/>
      <c r="B4" s="9"/>
      <c r="C4" s="10"/>
      <c r="D4" s="11"/>
      <c r="E4" s="132"/>
      <c r="F4" s="132"/>
    </row>
    <row r="5" spans="1:253" ht="23.1" customHeight="1">
      <c r="A5" s="127" t="s">
        <v>4</v>
      </c>
      <c r="B5" s="127"/>
      <c r="C5" s="127"/>
      <c r="D5" s="127"/>
      <c r="E5" s="127"/>
      <c r="F5" s="127"/>
      <c r="G5" s="127"/>
      <c r="H5" s="127"/>
      <c r="I5" s="127"/>
      <c r="J5" s="127"/>
      <c r="K5" s="127"/>
    </row>
    <row r="6" spans="1:253" ht="8.85" customHeight="1"/>
    <row r="7" spans="1:253" ht="19.350000000000001" customHeight="1">
      <c r="A7" s="128" t="s">
        <v>403</v>
      </c>
      <c r="B7" s="128"/>
      <c r="C7" s="128"/>
      <c r="D7" s="128"/>
      <c r="E7" s="128"/>
      <c r="F7" s="128"/>
      <c r="G7" s="128"/>
      <c r="H7" s="128"/>
      <c r="I7" s="128"/>
      <c r="J7" s="128"/>
      <c r="K7" s="128"/>
    </row>
    <row r="8" spans="1:253" s="2" customFormat="1" ht="33.75" customHeight="1">
      <c r="A8" s="13" t="s">
        <v>32</v>
      </c>
      <c r="B8" s="35" t="s">
        <v>33</v>
      </c>
      <c r="C8" s="14" t="s">
        <v>34</v>
      </c>
      <c r="D8" s="14" t="s">
        <v>35</v>
      </c>
      <c r="E8" s="14" t="s">
        <v>36</v>
      </c>
      <c r="F8" s="130" t="s">
        <v>37</v>
      </c>
      <c r="G8" s="130"/>
      <c r="H8" s="131" t="s">
        <v>38</v>
      </c>
      <c r="I8" s="131"/>
      <c r="J8" s="131" t="s">
        <v>39</v>
      </c>
      <c r="K8" s="131"/>
      <c r="M8" s="5"/>
    </row>
    <row r="9" spans="1:253" s="2" customFormat="1" ht="33.75" customHeight="1">
      <c r="A9" s="13"/>
      <c r="B9" s="35" t="s">
        <v>404</v>
      </c>
      <c r="C9" s="14"/>
      <c r="D9" s="14"/>
      <c r="E9" s="14"/>
      <c r="F9" s="36"/>
      <c r="G9" s="36"/>
      <c r="H9" s="37"/>
      <c r="I9" s="37"/>
      <c r="J9" s="37"/>
      <c r="K9" s="37"/>
      <c r="M9" s="5"/>
    </row>
    <row r="10" spans="1:253" s="21" customFormat="1" ht="28.35" customHeight="1">
      <c r="A10" s="16" t="s">
        <v>40</v>
      </c>
      <c r="B10" s="17" t="s">
        <v>405</v>
      </c>
      <c r="C10" s="18"/>
      <c r="D10" s="18"/>
      <c r="E10" s="38"/>
      <c r="F10" s="39"/>
      <c r="G10" s="18"/>
      <c r="H10" s="40"/>
      <c r="I10" s="18"/>
      <c r="J10" s="40"/>
      <c r="K10" s="18"/>
      <c r="L10" s="22"/>
      <c r="M10" s="75"/>
      <c r="IO10" s="22"/>
      <c r="IP10" s="22"/>
      <c r="IQ10" s="22"/>
      <c r="IR10" s="22"/>
      <c r="IS10" s="22"/>
    </row>
    <row r="11" spans="1:253" s="21" customFormat="1" ht="28.35" customHeight="1">
      <c r="A11" s="16"/>
      <c r="B11" s="17" t="s">
        <v>406</v>
      </c>
      <c r="C11" s="18">
        <v>65</v>
      </c>
      <c r="D11" s="18" t="s">
        <v>407</v>
      </c>
      <c r="E11" s="38"/>
      <c r="F11" s="39" t="s">
        <v>15</v>
      </c>
      <c r="G11" s="18"/>
      <c r="H11" s="40" t="s">
        <v>15</v>
      </c>
      <c r="I11" s="18"/>
      <c r="J11" s="40" t="s">
        <v>15</v>
      </c>
      <c r="K11" s="18">
        <f>G11*C11</f>
        <v>0</v>
      </c>
      <c r="L11" s="22"/>
      <c r="M11" s="75"/>
      <c r="IO11" s="22"/>
      <c r="IP11" s="22"/>
      <c r="IQ11" s="22"/>
      <c r="IR11" s="22"/>
      <c r="IS11" s="22"/>
    </row>
    <row r="12" spans="1:253" s="21" customFormat="1" ht="28.35" customHeight="1">
      <c r="A12" s="16"/>
      <c r="B12" s="17" t="s">
        <v>408</v>
      </c>
      <c r="C12" s="18">
        <v>1</v>
      </c>
      <c r="D12" s="18" t="s">
        <v>409</v>
      </c>
      <c r="E12" s="38"/>
      <c r="F12" s="39" t="s">
        <v>15</v>
      </c>
      <c r="G12" s="18"/>
      <c r="H12" s="40" t="s">
        <v>15</v>
      </c>
      <c r="I12" s="18"/>
      <c r="J12" s="40" t="s">
        <v>15</v>
      </c>
      <c r="K12" s="18">
        <f>G12*C12</f>
        <v>0</v>
      </c>
      <c r="L12" s="22"/>
      <c r="M12" s="75"/>
      <c r="IO12" s="22"/>
      <c r="IP12" s="22"/>
      <c r="IQ12" s="22"/>
      <c r="IR12" s="22"/>
      <c r="IS12" s="22"/>
    </row>
    <row r="13" spans="1:253" s="21" customFormat="1" ht="28.35" customHeight="1">
      <c r="A13" s="16"/>
      <c r="B13" s="17" t="s">
        <v>410</v>
      </c>
      <c r="C13" s="18">
        <v>2.5</v>
      </c>
      <c r="D13" s="18" t="s">
        <v>407</v>
      </c>
      <c r="E13" s="38"/>
      <c r="F13" s="39" t="s">
        <v>15</v>
      </c>
      <c r="G13" s="18"/>
      <c r="H13" s="40" t="s">
        <v>15</v>
      </c>
      <c r="I13" s="18"/>
      <c r="J13" s="40" t="s">
        <v>15</v>
      </c>
      <c r="K13" s="18">
        <f>G13*C13</f>
        <v>0</v>
      </c>
      <c r="L13" s="22"/>
      <c r="M13" s="75"/>
      <c r="IO13" s="22"/>
      <c r="IP13" s="22"/>
      <c r="IQ13" s="22"/>
      <c r="IR13" s="22"/>
      <c r="IS13" s="22"/>
    </row>
    <row r="14" spans="1:253" s="21" customFormat="1" ht="28.35" customHeight="1">
      <c r="A14" s="16"/>
      <c r="B14" s="17" t="s">
        <v>411</v>
      </c>
      <c r="C14" s="18">
        <v>1</v>
      </c>
      <c r="D14" s="18" t="s">
        <v>409</v>
      </c>
      <c r="E14" s="38"/>
      <c r="F14" s="39" t="s">
        <v>15</v>
      </c>
      <c r="G14" s="18"/>
      <c r="H14" s="40" t="s">
        <v>15</v>
      </c>
      <c r="I14" s="18"/>
      <c r="J14" s="40" t="s">
        <v>15</v>
      </c>
      <c r="K14" s="18">
        <f>G14*C14</f>
        <v>0</v>
      </c>
      <c r="L14" s="22"/>
      <c r="M14" s="75"/>
      <c r="IO14" s="22"/>
      <c r="IP14" s="22"/>
      <c r="IQ14" s="22"/>
      <c r="IR14" s="22"/>
      <c r="IS14" s="22"/>
    </row>
    <row r="15" spans="1:253" s="78" customFormat="1" ht="28.35" customHeight="1">
      <c r="A15" s="16" t="s">
        <v>44</v>
      </c>
      <c r="B15" s="17" t="s">
        <v>412</v>
      </c>
      <c r="C15" s="18"/>
      <c r="D15" s="18"/>
      <c r="E15" s="38"/>
      <c r="F15" s="39"/>
      <c r="G15" s="18"/>
      <c r="H15" s="40"/>
      <c r="I15" s="18"/>
      <c r="J15" s="40"/>
      <c r="K15" s="18"/>
      <c r="L15" s="22"/>
      <c r="M15" s="75"/>
    </row>
    <row r="16" spans="1:253" s="78" customFormat="1" ht="28.35" customHeight="1">
      <c r="A16" s="16"/>
      <c r="B16" s="17" t="s">
        <v>413</v>
      </c>
      <c r="C16" s="18">
        <v>23</v>
      </c>
      <c r="D16" s="18" t="s">
        <v>407</v>
      </c>
      <c r="E16" s="38"/>
      <c r="F16" s="39" t="s">
        <v>15</v>
      </c>
      <c r="G16" s="18"/>
      <c r="H16" s="40" t="s">
        <v>15</v>
      </c>
      <c r="I16" s="18"/>
      <c r="J16" s="40" t="s">
        <v>15</v>
      </c>
      <c r="K16" s="18">
        <f t="shared" ref="K16:K25" si="0">G16*C16</f>
        <v>0</v>
      </c>
      <c r="L16" s="22"/>
      <c r="M16" s="75"/>
    </row>
    <row r="17" spans="1:253" s="78" customFormat="1" ht="28.35" customHeight="1">
      <c r="A17" s="16"/>
      <c r="B17" s="17" t="s">
        <v>414</v>
      </c>
      <c r="C17" s="18">
        <v>1</v>
      </c>
      <c r="D17" s="18" t="s">
        <v>409</v>
      </c>
      <c r="E17" s="38"/>
      <c r="F17" s="39" t="s">
        <v>15</v>
      </c>
      <c r="G17" s="18"/>
      <c r="H17" s="40" t="s">
        <v>15</v>
      </c>
      <c r="I17" s="18"/>
      <c r="J17" s="40" t="s">
        <v>15</v>
      </c>
      <c r="K17" s="18">
        <f t="shared" si="0"/>
        <v>0</v>
      </c>
      <c r="L17" s="22"/>
      <c r="M17" s="75"/>
    </row>
    <row r="18" spans="1:253" s="78" customFormat="1" ht="28.35" customHeight="1">
      <c r="A18" s="16"/>
      <c r="B18" s="17" t="s">
        <v>415</v>
      </c>
      <c r="C18" s="18">
        <v>10</v>
      </c>
      <c r="D18" s="18" t="s">
        <v>407</v>
      </c>
      <c r="E18" s="38"/>
      <c r="F18" s="39" t="s">
        <v>15</v>
      </c>
      <c r="G18" s="18"/>
      <c r="H18" s="40" t="s">
        <v>15</v>
      </c>
      <c r="I18" s="18"/>
      <c r="J18" s="40" t="s">
        <v>15</v>
      </c>
      <c r="K18" s="18">
        <f t="shared" si="0"/>
        <v>0</v>
      </c>
      <c r="L18" s="22"/>
      <c r="M18" s="75"/>
    </row>
    <row r="19" spans="1:253" s="78" customFormat="1" ht="28.35" customHeight="1">
      <c r="A19" s="16"/>
      <c r="B19" s="17" t="s">
        <v>416</v>
      </c>
      <c r="C19" s="18">
        <v>1</v>
      </c>
      <c r="D19" s="18" t="s">
        <v>409</v>
      </c>
      <c r="E19" s="38"/>
      <c r="F19" s="39" t="s">
        <v>15</v>
      </c>
      <c r="G19" s="18"/>
      <c r="H19" s="40" t="s">
        <v>15</v>
      </c>
      <c r="I19" s="18"/>
      <c r="J19" s="40" t="s">
        <v>15</v>
      </c>
      <c r="K19" s="18">
        <f t="shared" si="0"/>
        <v>0</v>
      </c>
      <c r="L19" s="22"/>
      <c r="M19" s="75"/>
    </row>
    <row r="20" spans="1:253" s="78" customFormat="1" ht="28.35" customHeight="1">
      <c r="A20" s="16"/>
      <c r="B20" s="17" t="s">
        <v>417</v>
      </c>
      <c r="C20" s="18">
        <v>8</v>
      </c>
      <c r="D20" s="18" t="s">
        <v>407</v>
      </c>
      <c r="E20" s="38"/>
      <c r="F20" s="39" t="s">
        <v>15</v>
      </c>
      <c r="G20" s="18"/>
      <c r="H20" s="40" t="s">
        <v>15</v>
      </c>
      <c r="I20" s="18"/>
      <c r="J20" s="40" t="s">
        <v>15</v>
      </c>
      <c r="K20" s="18">
        <f t="shared" si="0"/>
        <v>0</v>
      </c>
      <c r="L20" s="22"/>
      <c r="M20" s="75"/>
    </row>
    <row r="21" spans="1:253" s="78" customFormat="1" ht="28.35" customHeight="1">
      <c r="A21" s="16"/>
      <c r="B21" s="17" t="s">
        <v>418</v>
      </c>
      <c r="C21" s="18">
        <v>1</v>
      </c>
      <c r="D21" s="18" t="s">
        <v>409</v>
      </c>
      <c r="E21" s="38"/>
      <c r="F21" s="39" t="s">
        <v>15</v>
      </c>
      <c r="G21" s="18"/>
      <c r="H21" s="40" t="s">
        <v>15</v>
      </c>
      <c r="I21" s="18"/>
      <c r="J21" s="40" t="s">
        <v>15</v>
      </c>
      <c r="K21" s="18">
        <f t="shared" si="0"/>
        <v>0</v>
      </c>
      <c r="L21" s="22"/>
      <c r="M21" s="75"/>
    </row>
    <row r="22" spans="1:253" s="78" customFormat="1" ht="28.35" customHeight="1">
      <c r="A22" s="16"/>
      <c r="B22" s="17" t="s">
        <v>419</v>
      </c>
      <c r="C22" s="18">
        <v>1</v>
      </c>
      <c r="D22" s="18" t="s">
        <v>409</v>
      </c>
      <c r="E22" s="38"/>
      <c r="F22" s="39" t="s">
        <v>15</v>
      </c>
      <c r="G22" s="18"/>
      <c r="H22" s="40" t="s">
        <v>15</v>
      </c>
      <c r="I22" s="18"/>
      <c r="J22" s="40" t="s">
        <v>15</v>
      </c>
      <c r="K22" s="18">
        <f t="shared" si="0"/>
        <v>0</v>
      </c>
      <c r="L22" s="22"/>
      <c r="M22" s="75"/>
    </row>
    <row r="23" spans="1:253" s="51" customFormat="1" ht="38.25" customHeight="1">
      <c r="A23" s="16" t="s">
        <v>46</v>
      </c>
      <c r="B23" s="17" t="s">
        <v>420</v>
      </c>
      <c r="C23" s="18">
        <v>10</v>
      </c>
      <c r="D23" s="18" t="s">
        <v>421</v>
      </c>
      <c r="E23" s="38"/>
      <c r="F23" s="39" t="s">
        <v>43</v>
      </c>
      <c r="G23" s="18"/>
      <c r="H23" s="40" t="s">
        <v>15</v>
      </c>
      <c r="I23" s="18"/>
      <c r="J23" s="40" t="s">
        <v>15</v>
      </c>
      <c r="K23" s="18">
        <f t="shared" si="0"/>
        <v>0</v>
      </c>
      <c r="L23" s="79"/>
      <c r="M23" s="80"/>
      <c r="IO23" s="79"/>
      <c r="IP23" s="79"/>
      <c r="IQ23" s="79"/>
      <c r="IR23" s="79"/>
      <c r="IS23" s="79"/>
    </row>
    <row r="24" spans="1:253" s="51" customFormat="1" ht="42" customHeight="1">
      <c r="A24" s="16" t="s">
        <v>48</v>
      </c>
      <c r="B24" s="17" t="s">
        <v>422</v>
      </c>
      <c r="C24" s="18">
        <v>1</v>
      </c>
      <c r="D24" s="18" t="s">
        <v>421</v>
      </c>
      <c r="E24" s="38"/>
      <c r="F24" s="39" t="s">
        <v>15</v>
      </c>
      <c r="G24" s="18"/>
      <c r="H24" s="40" t="s">
        <v>15</v>
      </c>
      <c r="I24" s="18"/>
      <c r="J24" s="40" t="s">
        <v>15</v>
      </c>
      <c r="K24" s="18">
        <f t="shared" si="0"/>
        <v>0</v>
      </c>
      <c r="L24" s="79"/>
      <c r="M24" s="80"/>
      <c r="IO24" s="79"/>
      <c r="IP24" s="79"/>
      <c r="IQ24" s="79"/>
      <c r="IR24" s="79"/>
      <c r="IS24" s="79"/>
    </row>
    <row r="25" spans="1:253" s="51" customFormat="1" ht="31.5" customHeight="1">
      <c r="A25" s="16" t="s">
        <v>50</v>
      </c>
      <c r="B25" s="17" t="s">
        <v>423</v>
      </c>
      <c r="C25" s="18">
        <v>2</v>
      </c>
      <c r="D25" s="18" t="s">
        <v>421</v>
      </c>
      <c r="E25" s="38"/>
      <c r="F25" s="39" t="s">
        <v>15</v>
      </c>
      <c r="G25" s="18"/>
      <c r="H25" s="40" t="s">
        <v>15</v>
      </c>
      <c r="I25" s="18"/>
      <c r="J25" s="40" t="s">
        <v>15</v>
      </c>
      <c r="K25" s="18">
        <f t="shared" si="0"/>
        <v>0</v>
      </c>
      <c r="L25" s="79"/>
      <c r="M25" s="80"/>
      <c r="IO25" s="79"/>
      <c r="IP25" s="79"/>
      <c r="IQ25" s="79"/>
      <c r="IR25" s="79"/>
      <c r="IS25" s="79"/>
    </row>
    <row r="26" spans="1:253" s="51" customFormat="1" ht="28.35" customHeight="1">
      <c r="A26" s="16" t="s">
        <v>52</v>
      </c>
      <c r="B26" s="17" t="s">
        <v>424</v>
      </c>
      <c r="C26" s="18"/>
      <c r="D26" s="18"/>
      <c r="E26" s="38"/>
      <c r="F26" s="39"/>
      <c r="G26" s="18"/>
      <c r="H26" s="40"/>
      <c r="I26" s="18"/>
      <c r="J26" s="40"/>
      <c r="K26" s="18"/>
      <c r="L26" s="79"/>
      <c r="M26" s="80"/>
      <c r="IO26" s="79"/>
      <c r="IP26" s="79"/>
      <c r="IQ26" s="79"/>
      <c r="IR26" s="79"/>
      <c r="IS26" s="79"/>
    </row>
    <row r="27" spans="1:253" s="51" customFormat="1" ht="28.35" customHeight="1">
      <c r="A27" s="16"/>
      <c r="B27" s="17" t="s">
        <v>425</v>
      </c>
      <c r="C27" s="18">
        <v>4</v>
      </c>
      <c r="D27" s="18" t="s">
        <v>407</v>
      </c>
      <c r="E27" s="38"/>
      <c r="F27" s="39" t="s">
        <v>15</v>
      </c>
      <c r="G27" s="18"/>
      <c r="H27" s="40" t="s">
        <v>15</v>
      </c>
      <c r="I27" s="18"/>
      <c r="J27" s="40" t="s">
        <v>15</v>
      </c>
      <c r="K27" s="18">
        <f t="shared" ref="K27:K36" si="1">G27*C27</f>
        <v>0</v>
      </c>
      <c r="L27" s="79"/>
      <c r="M27" s="80"/>
      <c r="IO27" s="79"/>
      <c r="IP27" s="79"/>
      <c r="IQ27" s="79"/>
      <c r="IR27" s="79"/>
      <c r="IS27" s="79"/>
    </row>
    <row r="28" spans="1:253" s="51" customFormat="1" ht="28.35" customHeight="1">
      <c r="A28" s="16"/>
      <c r="B28" s="17" t="s">
        <v>426</v>
      </c>
      <c r="C28" s="18">
        <v>1</v>
      </c>
      <c r="D28" s="18" t="s">
        <v>409</v>
      </c>
      <c r="E28" s="38"/>
      <c r="F28" s="39" t="s">
        <v>15</v>
      </c>
      <c r="G28" s="18"/>
      <c r="H28" s="40" t="s">
        <v>15</v>
      </c>
      <c r="I28" s="18"/>
      <c r="J28" s="40" t="s">
        <v>15</v>
      </c>
      <c r="K28" s="18">
        <f t="shared" si="1"/>
        <v>0</v>
      </c>
      <c r="L28" s="79"/>
      <c r="M28" s="80"/>
    </row>
    <row r="29" spans="1:253" s="51" customFormat="1" ht="25.5" customHeight="1">
      <c r="A29" s="16"/>
      <c r="B29" s="17" t="s">
        <v>427</v>
      </c>
      <c r="C29" s="18">
        <v>17</v>
      </c>
      <c r="D29" s="18" t="s">
        <v>407</v>
      </c>
      <c r="E29" s="38"/>
      <c r="F29" s="39" t="s">
        <v>15</v>
      </c>
      <c r="G29" s="18"/>
      <c r="H29" s="40" t="s">
        <v>15</v>
      </c>
      <c r="I29" s="18"/>
      <c r="J29" s="40" t="s">
        <v>15</v>
      </c>
      <c r="K29" s="18">
        <f t="shared" si="1"/>
        <v>0</v>
      </c>
      <c r="L29" s="79"/>
      <c r="M29" s="80"/>
    </row>
    <row r="30" spans="1:253" s="51" customFormat="1" ht="28.35" customHeight="1">
      <c r="A30" s="16"/>
      <c r="B30" s="17" t="s">
        <v>428</v>
      </c>
      <c r="C30" s="18">
        <v>1</v>
      </c>
      <c r="D30" s="18" t="s">
        <v>409</v>
      </c>
      <c r="E30" s="38"/>
      <c r="F30" s="39" t="s">
        <v>15</v>
      </c>
      <c r="G30" s="18"/>
      <c r="H30" s="40" t="s">
        <v>15</v>
      </c>
      <c r="I30" s="18"/>
      <c r="J30" s="40" t="s">
        <v>15</v>
      </c>
      <c r="K30" s="18">
        <f t="shared" si="1"/>
        <v>0</v>
      </c>
      <c r="L30" s="79"/>
      <c r="M30" s="80"/>
      <c r="IO30" s="79"/>
      <c r="IP30" s="79"/>
      <c r="IQ30" s="79"/>
      <c r="IR30" s="79"/>
      <c r="IS30" s="79"/>
    </row>
    <row r="31" spans="1:253" s="51" customFormat="1" ht="28.35" customHeight="1">
      <c r="A31" s="16"/>
      <c r="B31" s="17" t="s">
        <v>429</v>
      </c>
      <c r="C31" s="18">
        <v>10</v>
      </c>
      <c r="D31" s="18" t="s">
        <v>407</v>
      </c>
      <c r="E31" s="38"/>
      <c r="F31" s="39" t="s">
        <v>15</v>
      </c>
      <c r="G31" s="18"/>
      <c r="H31" s="40" t="s">
        <v>15</v>
      </c>
      <c r="I31" s="18"/>
      <c r="J31" s="40" t="s">
        <v>15</v>
      </c>
      <c r="K31" s="18">
        <f t="shared" si="1"/>
        <v>0</v>
      </c>
      <c r="L31" s="79"/>
      <c r="M31" s="80"/>
      <c r="IO31" s="79"/>
      <c r="IP31" s="79"/>
      <c r="IQ31" s="79"/>
      <c r="IR31" s="79"/>
      <c r="IS31" s="79"/>
    </row>
    <row r="32" spans="1:253" s="51" customFormat="1" ht="28.35" customHeight="1">
      <c r="A32" s="16"/>
      <c r="B32" s="17" t="s">
        <v>430</v>
      </c>
      <c r="C32" s="18">
        <v>1</v>
      </c>
      <c r="D32" s="18" t="s">
        <v>409</v>
      </c>
      <c r="E32" s="38"/>
      <c r="F32" s="39" t="s">
        <v>15</v>
      </c>
      <c r="G32" s="18"/>
      <c r="H32" s="40" t="s">
        <v>15</v>
      </c>
      <c r="I32" s="18"/>
      <c r="J32" s="40" t="s">
        <v>15</v>
      </c>
      <c r="K32" s="18">
        <f t="shared" si="1"/>
        <v>0</v>
      </c>
      <c r="L32" s="79"/>
      <c r="M32" s="80"/>
      <c r="IO32" s="79"/>
      <c r="IP32" s="79"/>
      <c r="IQ32" s="79"/>
      <c r="IR32" s="79"/>
      <c r="IS32" s="79"/>
    </row>
    <row r="33" spans="1:253" s="51" customFormat="1" ht="28.35" customHeight="1">
      <c r="A33" s="16"/>
      <c r="B33" s="17" t="s">
        <v>431</v>
      </c>
      <c r="C33" s="18">
        <v>1</v>
      </c>
      <c r="D33" s="18" t="s">
        <v>409</v>
      </c>
      <c r="E33" s="38"/>
      <c r="F33" s="39" t="s">
        <v>15</v>
      </c>
      <c r="G33" s="18"/>
      <c r="H33" s="40" t="s">
        <v>15</v>
      </c>
      <c r="I33" s="18"/>
      <c r="J33" s="40" t="s">
        <v>15</v>
      </c>
      <c r="K33" s="18">
        <f t="shared" si="1"/>
        <v>0</v>
      </c>
      <c r="L33" s="79"/>
      <c r="M33" s="80"/>
      <c r="IO33" s="79"/>
      <c r="IP33" s="79"/>
      <c r="IQ33" s="79"/>
      <c r="IR33" s="79"/>
      <c r="IS33" s="79"/>
    </row>
    <row r="34" spans="1:253" s="51" customFormat="1" ht="28.35" customHeight="1">
      <c r="A34" s="16" t="s">
        <v>54</v>
      </c>
      <c r="B34" s="17" t="s">
        <v>432</v>
      </c>
      <c r="C34" s="18">
        <v>10</v>
      </c>
      <c r="D34" s="18" t="s">
        <v>421</v>
      </c>
      <c r="E34" s="38"/>
      <c r="F34" s="81" t="s">
        <v>43</v>
      </c>
      <c r="G34" s="18"/>
      <c r="H34" s="40" t="s">
        <v>15</v>
      </c>
      <c r="I34" s="18"/>
      <c r="J34" s="40" t="s">
        <v>15</v>
      </c>
      <c r="K34" s="18">
        <f t="shared" si="1"/>
        <v>0</v>
      </c>
      <c r="L34" s="79"/>
      <c r="M34" s="80"/>
      <c r="IO34" s="79"/>
      <c r="IP34" s="79"/>
      <c r="IQ34" s="79"/>
      <c r="IR34" s="79"/>
      <c r="IS34" s="79"/>
    </row>
    <row r="35" spans="1:253" s="51" customFormat="1" ht="28.35" customHeight="1">
      <c r="A35" s="16" t="s">
        <v>57</v>
      </c>
      <c r="B35" s="17" t="s">
        <v>433</v>
      </c>
      <c r="C35" s="18">
        <v>9</v>
      </c>
      <c r="D35" s="18" t="s">
        <v>421</v>
      </c>
      <c r="E35" s="38"/>
      <c r="F35" s="39" t="s">
        <v>43</v>
      </c>
      <c r="G35" s="18"/>
      <c r="H35" s="40" t="s">
        <v>15</v>
      </c>
      <c r="I35" s="18"/>
      <c r="J35" s="40" t="s">
        <v>15</v>
      </c>
      <c r="K35" s="18">
        <f t="shared" si="1"/>
        <v>0</v>
      </c>
      <c r="L35" s="79"/>
      <c r="M35" s="80"/>
      <c r="IO35" s="79"/>
      <c r="IP35" s="79"/>
      <c r="IQ35" s="79"/>
      <c r="IR35" s="79"/>
      <c r="IS35" s="79"/>
    </row>
    <row r="36" spans="1:253" ht="28.35" customHeight="1">
      <c r="A36" s="16" t="s">
        <v>434</v>
      </c>
      <c r="B36" s="17" t="s">
        <v>84</v>
      </c>
      <c r="C36" s="18">
        <v>1</v>
      </c>
      <c r="D36" s="18" t="s">
        <v>409</v>
      </c>
      <c r="E36" s="38"/>
      <c r="F36" s="39" t="s">
        <v>43</v>
      </c>
      <c r="G36" s="18"/>
      <c r="H36" s="40" t="s">
        <v>43</v>
      </c>
      <c r="I36" s="18"/>
      <c r="J36" s="40" t="s">
        <v>43</v>
      </c>
      <c r="K36" s="18">
        <f t="shared" si="1"/>
        <v>0</v>
      </c>
      <c r="L36" s="6"/>
      <c r="M36" s="82"/>
    </row>
    <row r="37" spans="1:253" ht="28.35" customHeight="1">
      <c r="A37" s="16"/>
      <c r="B37" s="83" t="s">
        <v>435</v>
      </c>
      <c r="C37" s="18"/>
      <c r="D37" s="18"/>
      <c r="E37" s="38"/>
      <c r="F37" s="39"/>
      <c r="G37" s="18"/>
      <c r="H37" s="40"/>
      <c r="I37" s="18"/>
      <c r="J37" s="40"/>
      <c r="K37" s="18"/>
      <c r="L37" s="6"/>
      <c r="M37" s="82"/>
    </row>
    <row r="38" spans="1:253" ht="28.35" customHeight="1">
      <c r="A38" s="16" t="s">
        <v>436</v>
      </c>
      <c r="B38" s="17" t="s">
        <v>437</v>
      </c>
      <c r="C38" s="18">
        <v>0</v>
      </c>
      <c r="D38" s="18" t="s">
        <v>407</v>
      </c>
      <c r="E38" s="38"/>
      <c r="F38" s="39" t="s">
        <v>43</v>
      </c>
      <c r="G38" s="18"/>
      <c r="H38" s="40" t="s">
        <v>15</v>
      </c>
      <c r="I38" s="18"/>
      <c r="J38" s="40" t="s">
        <v>15</v>
      </c>
      <c r="K38" s="18">
        <f>G38*C38</f>
        <v>0</v>
      </c>
      <c r="L38" s="6"/>
      <c r="M38" s="82"/>
    </row>
    <row r="39" spans="1:253" ht="28.35" customHeight="1">
      <c r="A39" s="16" t="s">
        <v>69</v>
      </c>
      <c r="B39" s="17" t="s">
        <v>438</v>
      </c>
      <c r="C39" s="18">
        <v>1</v>
      </c>
      <c r="D39" s="18" t="s">
        <v>409</v>
      </c>
      <c r="E39" s="38"/>
      <c r="F39" s="39" t="s">
        <v>43</v>
      </c>
      <c r="G39" s="18"/>
      <c r="H39" s="40" t="s">
        <v>43</v>
      </c>
      <c r="I39" s="18"/>
      <c r="J39" s="40" t="s">
        <v>43</v>
      </c>
      <c r="K39" s="18">
        <f>G39*C39</f>
        <v>0</v>
      </c>
      <c r="L39" s="6"/>
      <c r="M39" s="82"/>
    </row>
    <row r="40" spans="1:253" ht="28.35" customHeight="1">
      <c r="A40" s="16" t="s">
        <v>85</v>
      </c>
      <c r="B40" s="17" t="s">
        <v>439</v>
      </c>
      <c r="C40" s="18"/>
      <c r="D40" s="18"/>
      <c r="E40" s="38"/>
      <c r="F40" s="39"/>
      <c r="G40" s="18"/>
      <c r="H40" s="40"/>
      <c r="I40" s="18"/>
      <c r="J40" s="40"/>
      <c r="K40" s="18"/>
      <c r="L40" s="6"/>
      <c r="M40" s="82"/>
    </row>
    <row r="41" spans="1:253" ht="28.35" customHeight="1">
      <c r="A41" s="16"/>
      <c r="B41" s="17" t="s">
        <v>440</v>
      </c>
      <c r="C41" s="18">
        <v>10</v>
      </c>
      <c r="D41" s="18" t="s">
        <v>407</v>
      </c>
      <c r="E41" s="38"/>
      <c r="F41" s="39" t="s">
        <v>43</v>
      </c>
      <c r="G41" s="18"/>
      <c r="H41" s="40" t="s">
        <v>15</v>
      </c>
      <c r="I41" s="18"/>
      <c r="J41" s="40" t="s">
        <v>15</v>
      </c>
      <c r="K41" s="18">
        <f t="shared" ref="K41:K46" si="2">G41*C41</f>
        <v>0</v>
      </c>
      <c r="L41" s="6"/>
      <c r="M41" s="82"/>
    </row>
    <row r="42" spans="1:253" ht="28.35" customHeight="1">
      <c r="A42" s="16"/>
      <c r="B42" s="17" t="s">
        <v>441</v>
      </c>
      <c r="C42" s="18">
        <v>1</v>
      </c>
      <c r="D42" s="18" t="s">
        <v>409</v>
      </c>
      <c r="E42" s="38"/>
      <c r="F42" s="39" t="s">
        <v>15</v>
      </c>
      <c r="G42" s="18"/>
      <c r="H42" s="40" t="s">
        <v>15</v>
      </c>
      <c r="I42" s="18"/>
      <c r="J42" s="40" t="s">
        <v>15</v>
      </c>
      <c r="K42" s="18">
        <f t="shared" si="2"/>
        <v>0</v>
      </c>
      <c r="L42" s="6"/>
      <c r="M42" s="82"/>
    </row>
    <row r="43" spans="1:253" ht="28.35" customHeight="1">
      <c r="A43" s="16"/>
      <c r="B43" s="17" t="s">
        <v>442</v>
      </c>
      <c r="C43" s="18">
        <v>26</v>
      </c>
      <c r="D43" s="18" t="s">
        <v>407</v>
      </c>
      <c r="E43" s="38"/>
      <c r="F43" s="39" t="s">
        <v>43</v>
      </c>
      <c r="G43" s="18"/>
      <c r="H43" s="40" t="s">
        <v>15</v>
      </c>
      <c r="I43" s="18"/>
      <c r="J43" s="40" t="s">
        <v>15</v>
      </c>
      <c r="K43" s="18">
        <f t="shared" si="2"/>
        <v>0</v>
      </c>
      <c r="L43" s="6"/>
      <c r="M43" s="82"/>
    </row>
    <row r="44" spans="1:253" s="2" customFormat="1" ht="28.35" customHeight="1">
      <c r="A44" s="16"/>
      <c r="B44" s="17" t="s">
        <v>443</v>
      </c>
      <c r="C44" s="18">
        <v>1</v>
      </c>
      <c r="D44" s="18" t="s">
        <v>409</v>
      </c>
      <c r="E44" s="38"/>
      <c r="F44" s="39" t="s">
        <v>15</v>
      </c>
      <c r="G44" s="18"/>
      <c r="H44" s="40" t="s">
        <v>15</v>
      </c>
      <c r="I44" s="18"/>
      <c r="J44" s="40" t="s">
        <v>15</v>
      </c>
      <c r="K44" s="18">
        <f t="shared" si="2"/>
        <v>0</v>
      </c>
      <c r="L44" s="6"/>
      <c r="M44" s="82"/>
    </row>
    <row r="45" spans="1:253" ht="21.75" customHeight="1">
      <c r="A45" s="23"/>
      <c r="B45" s="17" t="s">
        <v>444</v>
      </c>
      <c r="C45" s="18">
        <v>14</v>
      </c>
      <c r="D45" s="18" t="s">
        <v>407</v>
      </c>
      <c r="E45" s="38"/>
      <c r="F45" s="39" t="s">
        <v>43</v>
      </c>
      <c r="G45" s="18"/>
      <c r="H45" s="40" t="s">
        <v>15</v>
      </c>
      <c r="I45" s="18"/>
      <c r="J45" s="40" t="s">
        <v>15</v>
      </c>
      <c r="K45" s="18">
        <f t="shared" si="2"/>
        <v>0</v>
      </c>
    </row>
    <row r="46" spans="1:253" ht="33" customHeight="1">
      <c r="A46" s="23"/>
      <c r="B46" s="17" t="s">
        <v>445</v>
      </c>
      <c r="C46" s="18">
        <v>1</v>
      </c>
      <c r="D46" s="18" t="s">
        <v>409</v>
      </c>
      <c r="E46" s="38"/>
      <c r="F46" s="39" t="s">
        <v>15</v>
      </c>
      <c r="G46" s="18"/>
      <c r="H46" s="40" t="s">
        <v>15</v>
      </c>
      <c r="I46" s="18"/>
      <c r="J46" s="40" t="s">
        <v>15</v>
      </c>
      <c r="K46" s="18">
        <f t="shared" si="2"/>
        <v>0</v>
      </c>
    </row>
    <row r="47" spans="1:253" ht="23.25" customHeight="1">
      <c r="A47" s="16" t="s">
        <v>98</v>
      </c>
      <c r="B47" s="17" t="s">
        <v>446</v>
      </c>
      <c r="C47" s="18"/>
      <c r="D47" s="18"/>
      <c r="E47" s="38"/>
      <c r="F47" s="39"/>
      <c r="G47" s="18"/>
      <c r="H47" s="40"/>
      <c r="I47" s="18"/>
      <c r="J47" s="40"/>
      <c r="K47" s="18"/>
    </row>
    <row r="48" spans="1:253" ht="20.25" customHeight="1">
      <c r="A48" s="16"/>
      <c r="B48" s="17" t="s">
        <v>447</v>
      </c>
      <c r="C48" s="18">
        <v>27</v>
      </c>
      <c r="D48" s="18" t="s">
        <v>407</v>
      </c>
      <c r="E48" s="38"/>
      <c r="F48" s="39" t="s">
        <v>43</v>
      </c>
      <c r="G48" s="18"/>
      <c r="H48" s="40" t="s">
        <v>15</v>
      </c>
      <c r="I48" s="18"/>
      <c r="J48" s="40" t="s">
        <v>15</v>
      </c>
      <c r="K48" s="18">
        <f t="shared" ref="K48:K55" si="3">G48*C48</f>
        <v>0</v>
      </c>
    </row>
    <row r="49" spans="1:11" ht="26.25" customHeight="1">
      <c r="A49" s="16"/>
      <c r="B49" s="17" t="s">
        <v>448</v>
      </c>
      <c r="C49" s="18">
        <v>1</v>
      </c>
      <c r="D49" s="18" t="s">
        <v>409</v>
      </c>
      <c r="E49" s="38"/>
      <c r="F49" s="39" t="s">
        <v>15</v>
      </c>
      <c r="G49" s="18"/>
      <c r="H49" s="40" t="s">
        <v>15</v>
      </c>
      <c r="I49" s="18"/>
      <c r="J49" s="40" t="s">
        <v>15</v>
      </c>
      <c r="K49" s="18">
        <f t="shared" si="3"/>
        <v>0</v>
      </c>
    </row>
    <row r="50" spans="1:11" ht="21" customHeight="1">
      <c r="A50" s="16"/>
      <c r="B50" s="17" t="s">
        <v>449</v>
      </c>
      <c r="C50" s="18">
        <v>5</v>
      </c>
      <c r="D50" s="18" t="s">
        <v>407</v>
      </c>
      <c r="E50" s="38"/>
      <c r="F50" s="39" t="s">
        <v>43</v>
      </c>
      <c r="G50" s="18"/>
      <c r="H50" s="40" t="s">
        <v>15</v>
      </c>
      <c r="I50" s="18"/>
      <c r="J50" s="40" t="s">
        <v>15</v>
      </c>
      <c r="K50" s="18">
        <f t="shared" si="3"/>
        <v>0</v>
      </c>
    </row>
    <row r="51" spans="1:11" ht="30" customHeight="1">
      <c r="A51" s="16"/>
      <c r="B51" s="17" t="s">
        <v>450</v>
      </c>
      <c r="C51" s="18">
        <v>1</v>
      </c>
      <c r="D51" s="18" t="s">
        <v>409</v>
      </c>
      <c r="E51" s="38"/>
      <c r="F51" s="39" t="s">
        <v>15</v>
      </c>
      <c r="G51" s="18"/>
      <c r="H51" s="40" t="s">
        <v>15</v>
      </c>
      <c r="I51" s="18"/>
      <c r="J51" s="40" t="s">
        <v>15</v>
      </c>
      <c r="K51" s="18">
        <f t="shared" si="3"/>
        <v>0</v>
      </c>
    </row>
    <row r="52" spans="1:11" ht="25.5">
      <c r="A52" s="84" t="s">
        <v>110</v>
      </c>
      <c r="B52" s="17" t="s">
        <v>451</v>
      </c>
      <c r="C52" s="18">
        <v>9</v>
      </c>
      <c r="D52" s="18" t="s">
        <v>421</v>
      </c>
      <c r="E52" s="38"/>
      <c r="F52" s="39" t="s">
        <v>43</v>
      </c>
      <c r="G52" s="18"/>
      <c r="H52" s="40" t="s">
        <v>15</v>
      </c>
      <c r="I52" s="18"/>
      <c r="J52" s="40" t="s">
        <v>15</v>
      </c>
      <c r="K52" s="18">
        <f t="shared" si="3"/>
        <v>0</v>
      </c>
    </row>
    <row r="53" spans="1:11" ht="25.5">
      <c r="A53" s="84" t="s">
        <v>118</v>
      </c>
      <c r="B53" s="17" t="s">
        <v>452</v>
      </c>
      <c r="C53" s="18">
        <v>2</v>
      </c>
      <c r="D53" s="18" t="s">
        <v>421</v>
      </c>
      <c r="E53" s="38"/>
      <c r="F53" s="39" t="s">
        <v>43</v>
      </c>
      <c r="G53" s="18"/>
      <c r="H53" s="40" t="s">
        <v>15</v>
      </c>
      <c r="I53" s="18"/>
      <c r="J53" s="40" t="s">
        <v>15</v>
      </c>
      <c r="K53" s="18">
        <f t="shared" si="3"/>
        <v>0</v>
      </c>
    </row>
    <row r="54" spans="1:11" ht="22.5" customHeight="1">
      <c r="A54" s="85" t="s">
        <v>129</v>
      </c>
      <c r="B54" s="17" t="s">
        <v>453</v>
      </c>
      <c r="C54" s="18">
        <v>11</v>
      </c>
      <c r="D54" s="18" t="s">
        <v>421</v>
      </c>
      <c r="E54" s="38"/>
      <c r="F54" s="39" t="s">
        <v>43</v>
      </c>
      <c r="G54" s="18"/>
      <c r="H54" s="40" t="s">
        <v>15</v>
      </c>
      <c r="I54" s="18"/>
      <c r="J54" s="40" t="s">
        <v>15</v>
      </c>
      <c r="K54" s="18">
        <f t="shared" si="3"/>
        <v>0</v>
      </c>
    </row>
    <row r="55" spans="1:11">
      <c r="A55" s="85" t="s">
        <v>135</v>
      </c>
      <c r="B55" s="17" t="s">
        <v>84</v>
      </c>
      <c r="C55" s="18">
        <v>1</v>
      </c>
      <c r="D55" s="18" t="s">
        <v>409</v>
      </c>
      <c r="E55" s="40"/>
      <c r="F55" s="39" t="s">
        <v>43</v>
      </c>
      <c r="G55" s="18"/>
      <c r="H55" s="40" t="s">
        <v>15</v>
      </c>
      <c r="I55" s="18"/>
      <c r="J55" s="40" t="s">
        <v>15</v>
      </c>
      <c r="K55" s="18">
        <f t="shared" si="3"/>
        <v>0</v>
      </c>
    </row>
    <row r="56" spans="1:11">
      <c r="B56" s="24"/>
      <c r="C56" s="25"/>
      <c r="D56" s="26"/>
      <c r="E56" s="25"/>
      <c r="F56" s="50"/>
      <c r="G56" s="27"/>
      <c r="H56" s="25"/>
      <c r="I56" s="28">
        <f>+SUM(I10:I55)</f>
        <v>0</v>
      </c>
      <c r="J56" s="25"/>
      <c r="K56" s="27"/>
    </row>
    <row r="57" spans="1:11">
      <c r="B57" s="24"/>
      <c r="C57" s="25"/>
      <c r="D57" s="26"/>
      <c r="E57" s="25"/>
      <c r="F57" s="50"/>
      <c r="G57" s="27"/>
      <c r="H57" s="25"/>
      <c r="I57" s="28"/>
      <c r="J57" s="25"/>
      <c r="K57" s="27"/>
    </row>
    <row r="58" spans="1:11">
      <c r="B58" s="51"/>
      <c r="C58" s="25"/>
      <c r="D58" s="51"/>
      <c r="E58" s="51"/>
      <c r="F58" s="50"/>
      <c r="G58" s="6"/>
      <c r="H58" s="6"/>
      <c r="I58" s="52" t="s">
        <v>59</v>
      </c>
      <c r="J58" s="50" t="s">
        <v>15</v>
      </c>
      <c r="K58" s="27">
        <f>SUM(K10:K55)</f>
        <v>0</v>
      </c>
    </row>
    <row r="59" spans="1:11">
      <c r="B59" s="51"/>
      <c r="C59" s="25"/>
      <c r="D59" s="51"/>
      <c r="E59" s="51"/>
      <c r="F59" s="50"/>
      <c r="G59" s="6"/>
      <c r="H59" s="6"/>
      <c r="I59" s="52" t="s">
        <v>9</v>
      </c>
      <c r="J59" s="50" t="s">
        <v>15</v>
      </c>
      <c r="K59" s="27">
        <f>+K58*C60</f>
        <v>0</v>
      </c>
    </row>
    <row r="60" spans="1:11">
      <c r="B60" s="53" t="s">
        <v>60</v>
      </c>
      <c r="C60" s="50">
        <v>0.1</v>
      </c>
      <c r="D60" s="51"/>
      <c r="E60" s="51"/>
      <c r="F60" s="50"/>
      <c r="G60" s="6"/>
      <c r="H60" s="6"/>
      <c r="I60" s="52" t="s">
        <v>10</v>
      </c>
      <c r="J60" s="50" t="s">
        <v>15</v>
      </c>
      <c r="K60" s="27">
        <f>(K58+K59)*C61</f>
        <v>0</v>
      </c>
    </row>
    <row r="61" spans="1:11">
      <c r="B61" s="54" t="s">
        <v>61</v>
      </c>
      <c r="C61" s="55">
        <v>0.22</v>
      </c>
      <c r="D61" s="51"/>
      <c r="E61" s="51"/>
      <c r="F61" s="50"/>
      <c r="G61" s="6"/>
      <c r="H61" s="6"/>
      <c r="I61" s="52" t="s">
        <v>62</v>
      </c>
      <c r="J61" s="50" t="s">
        <v>15</v>
      </c>
      <c r="K61" s="27">
        <f>K60+K58+K59</f>
        <v>0</v>
      </c>
    </row>
    <row r="62" spans="1:11">
      <c r="B62" s="54" t="s">
        <v>63</v>
      </c>
      <c r="C62" s="56">
        <v>0.71799999999999997</v>
      </c>
      <c r="D62" s="51"/>
      <c r="E62" s="51"/>
      <c r="F62" s="50"/>
      <c r="G62" s="6"/>
      <c r="H62" s="6"/>
      <c r="I62" s="52" t="s">
        <v>64</v>
      </c>
      <c r="J62" s="50" t="s">
        <v>15</v>
      </c>
      <c r="K62" s="27">
        <f>I56*(1+C60)*C62</f>
        <v>0</v>
      </c>
    </row>
    <row r="63" spans="1:11">
      <c r="E63" s="6"/>
      <c r="F63" s="57"/>
      <c r="G63" s="129" t="s">
        <v>65</v>
      </c>
      <c r="H63" s="129"/>
      <c r="I63" s="129"/>
      <c r="J63" s="58" t="s">
        <v>15</v>
      </c>
      <c r="K63" s="58">
        <f>+K61</f>
        <v>0</v>
      </c>
    </row>
    <row r="64" spans="1:11">
      <c r="E64" s="6"/>
      <c r="F64" s="57"/>
      <c r="G64" s="129" t="s">
        <v>66</v>
      </c>
      <c r="H64" s="129"/>
      <c r="I64" s="129"/>
      <c r="J64" s="58" t="s">
        <v>15</v>
      </c>
      <c r="K64" s="58">
        <f>+K61+K62</f>
        <v>0</v>
      </c>
    </row>
  </sheetData>
  <sheetProtection selectLockedCells="1" selectUnlockedCells="1"/>
  <mergeCells count="13">
    <mergeCell ref="E4:F4"/>
    <mergeCell ref="A1:G2"/>
    <mergeCell ref="H1:K3"/>
    <mergeCell ref="A3:B3"/>
    <mergeCell ref="C3:D3"/>
    <mergeCell ref="E3:G3"/>
    <mergeCell ref="G64:I64"/>
    <mergeCell ref="A5:K5"/>
    <mergeCell ref="A7:K7"/>
    <mergeCell ref="F8:G8"/>
    <mergeCell ref="H8:I8"/>
    <mergeCell ref="J8:K8"/>
    <mergeCell ref="G63:I63"/>
  </mergeCells>
  <pageMargins left="0.39374999999999999" right="0.39374999999999999" top="0.39374999999999999" bottom="0.39374999999999999" header="0.51180555555555551" footer="0.51180555555555551"/>
  <pageSetup paperSize="9" firstPageNumber="0" fitToHeight="13" orientation="landscape" horizontalDpi="300" verticalDpi="300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IT64"/>
  <sheetViews>
    <sheetView showGridLines="0" topLeftCell="A6" zoomScale="70" zoomScaleNormal="70" zoomScaleSheetLayoutView="70" workbookViewId="0">
      <selection activeCell="K63" sqref="K63"/>
    </sheetView>
  </sheetViews>
  <sheetFormatPr baseColWidth="10" defaultColWidth="10.140625" defaultRowHeight="15"/>
  <cols>
    <col min="1" max="1" width="6.42578125" style="1" customWidth="1"/>
    <col min="2" max="2" width="45.140625" style="2" customWidth="1"/>
    <col min="3" max="3" width="9.5703125" style="3" customWidth="1"/>
    <col min="4" max="4" width="8.5703125" style="2" customWidth="1"/>
    <col min="5" max="5" width="8.140625" style="2" customWidth="1"/>
    <col min="6" max="6" width="4.140625" style="3" customWidth="1"/>
    <col min="7" max="7" width="11.5703125" style="4" customWidth="1"/>
    <col min="8" max="8" width="4.42578125" style="3" customWidth="1"/>
    <col min="9" max="9" width="13.5703125" style="3" customWidth="1"/>
    <col min="10" max="10" width="4.140625" style="3" customWidth="1"/>
    <col min="11" max="11" width="13.140625" style="4" customWidth="1"/>
    <col min="12" max="13" width="11.42578125" style="5" customWidth="1"/>
    <col min="14" max="249" width="11.42578125" style="2" customWidth="1"/>
    <col min="250" max="16384" width="10.140625" style="6"/>
  </cols>
  <sheetData>
    <row r="1" spans="1:254" ht="14.85" customHeight="1">
      <c r="A1" s="124" t="s">
        <v>0</v>
      </c>
      <c r="B1" s="124"/>
      <c r="C1" s="124"/>
      <c r="D1" s="124"/>
      <c r="E1" s="124"/>
      <c r="F1" s="124"/>
      <c r="G1" s="124"/>
      <c r="H1" s="133"/>
      <c r="I1" s="133"/>
      <c r="J1" s="133"/>
      <c r="K1" s="133"/>
    </row>
    <row r="2" spans="1:254" ht="33.6" customHeight="1">
      <c r="A2" s="124"/>
      <c r="B2" s="124"/>
      <c r="C2" s="124"/>
      <c r="D2" s="124"/>
      <c r="E2" s="124"/>
      <c r="F2" s="124"/>
      <c r="G2" s="124"/>
      <c r="H2" s="133"/>
      <c r="I2" s="133"/>
      <c r="J2" s="133"/>
      <c r="K2" s="133"/>
    </row>
    <row r="3" spans="1:254" ht="19.350000000000001" customHeight="1">
      <c r="A3" s="125" t="s">
        <v>1</v>
      </c>
      <c r="B3" s="125"/>
      <c r="C3" s="125" t="s">
        <v>2</v>
      </c>
      <c r="D3" s="125"/>
      <c r="E3" s="126" t="s">
        <v>3</v>
      </c>
      <c r="F3" s="126"/>
      <c r="G3" s="126"/>
      <c r="H3" s="133"/>
      <c r="I3" s="133"/>
      <c r="J3" s="133"/>
      <c r="K3" s="133"/>
    </row>
    <row r="4" spans="1:254" ht="14.85" customHeight="1">
      <c r="A4" s="8"/>
      <c r="B4" s="9"/>
      <c r="C4" s="10"/>
      <c r="D4" s="11"/>
      <c r="E4" s="132"/>
      <c r="F4" s="132"/>
    </row>
    <row r="5" spans="1:254" ht="23.1" customHeight="1">
      <c r="A5" s="127" t="s">
        <v>4</v>
      </c>
      <c r="B5" s="127"/>
      <c r="C5" s="127"/>
      <c r="D5" s="127"/>
      <c r="E5" s="127"/>
      <c r="F5" s="127"/>
      <c r="G5" s="127"/>
      <c r="H5" s="127"/>
      <c r="I5" s="127"/>
      <c r="J5" s="127"/>
      <c r="K5" s="127"/>
    </row>
    <row r="6" spans="1:254" ht="8.85" customHeight="1"/>
    <row r="7" spans="1:254" ht="19.350000000000001" customHeight="1">
      <c r="A7" s="128" t="s">
        <v>454</v>
      </c>
      <c r="B7" s="128"/>
      <c r="C7" s="128"/>
      <c r="D7" s="128"/>
      <c r="E7" s="128"/>
      <c r="F7" s="128"/>
      <c r="G7" s="128"/>
      <c r="H7" s="128"/>
      <c r="I7" s="128"/>
      <c r="J7" s="128"/>
      <c r="K7" s="128"/>
    </row>
    <row r="8" spans="1:254" s="2" customFormat="1" ht="33.75" customHeight="1">
      <c r="A8" s="13" t="s">
        <v>32</v>
      </c>
      <c r="B8" s="35" t="s">
        <v>33</v>
      </c>
      <c r="C8" s="14" t="s">
        <v>34</v>
      </c>
      <c r="D8" s="14" t="s">
        <v>35</v>
      </c>
      <c r="E8" s="14" t="s">
        <v>36</v>
      </c>
      <c r="F8" s="130" t="s">
        <v>37</v>
      </c>
      <c r="G8" s="130"/>
      <c r="H8" s="131" t="s">
        <v>38</v>
      </c>
      <c r="I8" s="131"/>
      <c r="J8" s="131" t="s">
        <v>39</v>
      </c>
      <c r="K8" s="131"/>
      <c r="M8" s="5"/>
    </row>
    <row r="9" spans="1:254" s="2" customFormat="1" ht="33.75" customHeight="1">
      <c r="A9" s="13"/>
      <c r="B9" s="35" t="s">
        <v>404</v>
      </c>
      <c r="C9" s="14"/>
      <c r="D9" s="14"/>
      <c r="E9" s="14"/>
      <c r="F9" s="36"/>
      <c r="G9" s="36"/>
      <c r="H9" s="37"/>
      <c r="I9" s="37"/>
      <c r="J9" s="37"/>
      <c r="K9" s="37"/>
      <c r="M9" s="5"/>
    </row>
    <row r="10" spans="1:254" s="21" customFormat="1" ht="28.35" customHeight="1">
      <c r="A10" s="16" t="s">
        <v>40</v>
      </c>
      <c r="B10" s="17" t="s">
        <v>455</v>
      </c>
      <c r="C10" s="18"/>
      <c r="D10" s="18"/>
      <c r="E10" s="38"/>
      <c r="F10" s="39"/>
      <c r="G10" s="18">
        <v>0</v>
      </c>
      <c r="H10" s="40"/>
      <c r="I10" s="18">
        <v>0</v>
      </c>
      <c r="J10" s="40"/>
      <c r="K10" s="18"/>
      <c r="L10" s="22"/>
      <c r="M10" s="43"/>
      <c r="IP10" s="22"/>
      <c r="IQ10" s="22"/>
      <c r="IR10" s="22"/>
      <c r="IS10" s="22"/>
      <c r="IT10" s="22"/>
    </row>
    <row r="11" spans="1:254" s="21" customFormat="1" ht="28.35" customHeight="1">
      <c r="A11" s="16"/>
      <c r="B11" s="17" t="s">
        <v>456</v>
      </c>
      <c r="C11" s="18">
        <v>12</v>
      </c>
      <c r="D11" s="18" t="s">
        <v>407</v>
      </c>
      <c r="E11" s="38"/>
      <c r="F11" s="39" t="s">
        <v>15</v>
      </c>
      <c r="G11" s="18"/>
      <c r="H11" s="40" t="s">
        <v>15</v>
      </c>
      <c r="I11" s="18"/>
      <c r="J11" s="40" t="s">
        <v>15</v>
      </c>
      <c r="K11" s="18">
        <f>G11*C11</f>
        <v>0</v>
      </c>
      <c r="L11" s="22"/>
      <c r="M11" s="43"/>
      <c r="IP11" s="22"/>
      <c r="IQ11" s="22"/>
      <c r="IR11" s="22"/>
      <c r="IS11" s="22"/>
      <c r="IT11" s="22"/>
    </row>
    <row r="12" spans="1:254" s="21" customFormat="1" ht="28.35" customHeight="1">
      <c r="A12" s="16"/>
      <c r="B12" s="17" t="s">
        <v>457</v>
      </c>
      <c r="C12" s="18">
        <v>1</v>
      </c>
      <c r="D12" s="18" t="s">
        <v>409</v>
      </c>
      <c r="E12" s="38"/>
      <c r="F12" s="39" t="s">
        <v>15</v>
      </c>
      <c r="G12" s="18"/>
      <c r="H12" s="40" t="s">
        <v>15</v>
      </c>
      <c r="I12" s="18"/>
      <c r="J12" s="40" t="s">
        <v>15</v>
      </c>
      <c r="K12" s="18">
        <f>G12*C12</f>
        <v>0</v>
      </c>
      <c r="L12" s="22"/>
      <c r="M12" s="43"/>
      <c r="IP12" s="22"/>
      <c r="IQ12" s="22"/>
      <c r="IR12" s="22"/>
      <c r="IS12" s="22"/>
      <c r="IT12" s="22"/>
    </row>
    <row r="13" spans="1:254" s="21" customFormat="1" ht="28.35" customHeight="1">
      <c r="A13" s="16"/>
      <c r="B13" s="17" t="s">
        <v>458</v>
      </c>
      <c r="C13" s="18">
        <v>2.5</v>
      </c>
      <c r="D13" s="18" t="s">
        <v>407</v>
      </c>
      <c r="E13" s="38"/>
      <c r="F13" s="39" t="s">
        <v>15</v>
      </c>
      <c r="G13" s="18"/>
      <c r="H13" s="40" t="s">
        <v>15</v>
      </c>
      <c r="I13" s="18"/>
      <c r="J13" s="40" t="s">
        <v>15</v>
      </c>
      <c r="K13" s="18">
        <f>G13*C13</f>
        <v>0</v>
      </c>
      <c r="L13" s="22"/>
      <c r="M13" s="43"/>
      <c r="IP13" s="22"/>
      <c r="IQ13" s="22"/>
      <c r="IR13" s="22"/>
      <c r="IS13" s="22"/>
      <c r="IT13" s="22"/>
    </row>
    <row r="14" spans="1:254" s="21" customFormat="1" ht="28.35" customHeight="1">
      <c r="A14" s="16"/>
      <c r="B14" s="17" t="s">
        <v>459</v>
      </c>
      <c r="C14" s="18">
        <v>1</v>
      </c>
      <c r="D14" s="18" t="s">
        <v>409</v>
      </c>
      <c r="E14" s="38"/>
      <c r="F14" s="39" t="s">
        <v>15</v>
      </c>
      <c r="G14" s="18"/>
      <c r="H14" s="40" t="s">
        <v>15</v>
      </c>
      <c r="I14" s="18"/>
      <c r="J14" s="40" t="s">
        <v>15</v>
      </c>
      <c r="K14" s="18">
        <f>G14*C14</f>
        <v>0</v>
      </c>
      <c r="L14" s="22"/>
      <c r="M14" s="43"/>
      <c r="IP14" s="22"/>
      <c r="IQ14" s="22"/>
      <c r="IR14" s="22"/>
      <c r="IS14" s="22"/>
      <c r="IT14" s="22"/>
    </row>
    <row r="15" spans="1:254" s="78" customFormat="1" ht="28.35" customHeight="1">
      <c r="A15" s="16" t="s">
        <v>44</v>
      </c>
      <c r="B15" s="17" t="s">
        <v>460</v>
      </c>
      <c r="C15" s="18"/>
      <c r="D15" s="18"/>
      <c r="E15" s="38"/>
      <c r="F15" s="39"/>
      <c r="G15" s="18"/>
      <c r="H15" s="40"/>
      <c r="I15" s="18"/>
      <c r="J15" s="40"/>
      <c r="K15" s="18"/>
      <c r="L15" s="22"/>
      <c r="M15" s="86"/>
    </row>
    <row r="16" spans="1:254" s="78" customFormat="1" ht="28.35" customHeight="1">
      <c r="A16" s="16"/>
      <c r="B16" s="17" t="s">
        <v>461</v>
      </c>
      <c r="C16" s="18">
        <v>14</v>
      </c>
      <c r="D16" s="18" t="s">
        <v>407</v>
      </c>
      <c r="E16" s="38"/>
      <c r="F16" s="39" t="s">
        <v>15</v>
      </c>
      <c r="G16" s="18"/>
      <c r="H16" s="40" t="s">
        <v>15</v>
      </c>
      <c r="I16" s="18"/>
      <c r="J16" s="40" t="s">
        <v>15</v>
      </c>
      <c r="K16" s="18">
        <f t="shared" ref="K16:K25" si="0">G16*C16</f>
        <v>0</v>
      </c>
      <c r="L16" s="22"/>
      <c r="M16" s="86"/>
    </row>
    <row r="17" spans="1:254" s="78" customFormat="1" ht="28.35" customHeight="1">
      <c r="A17" s="16"/>
      <c r="B17" s="17" t="s">
        <v>462</v>
      </c>
      <c r="C17" s="18">
        <v>1</v>
      </c>
      <c r="D17" s="18" t="s">
        <v>409</v>
      </c>
      <c r="E17" s="38"/>
      <c r="F17" s="39" t="s">
        <v>15</v>
      </c>
      <c r="G17" s="18"/>
      <c r="H17" s="40" t="s">
        <v>15</v>
      </c>
      <c r="I17" s="18"/>
      <c r="J17" s="40" t="s">
        <v>15</v>
      </c>
      <c r="K17" s="18">
        <f t="shared" si="0"/>
        <v>0</v>
      </c>
      <c r="L17" s="22"/>
      <c r="M17" s="86"/>
    </row>
    <row r="18" spans="1:254" s="78" customFormat="1" ht="28.35" customHeight="1">
      <c r="A18" s="16"/>
      <c r="B18" s="17" t="s">
        <v>463</v>
      </c>
      <c r="C18" s="18">
        <v>13</v>
      </c>
      <c r="D18" s="18" t="s">
        <v>407</v>
      </c>
      <c r="E18" s="38"/>
      <c r="F18" s="39" t="s">
        <v>15</v>
      </c>
      <c r="G18" s="18"/>
      <c r="H18" s="40" t="s">
        <v>15</v>
      </c>
      <c r="I18" s="18"/>
      <c r="J18" s="40" t="s">
        <v>15</v>
      </c>
      <c r="K18" s="18">
        <f t="shared" si="0"/>
        <v>0</v>
      </c>
      <c r="L18" s="22"/>
      <c r="M18" s="86"/>
    </row>
    <row r="19" spans="1:254" s="78" customFormat="1" ht="28.35" customHeight="1">
      <c r="A19" s="16"/>
      <c r="B19" s="17" t="s">
        <v>464</v>
      </c>
      <c r="C19" s="18">
        <v>1</v>
      </c>
      <c r="D19" s="18" t="s">
        <v>409</v>
      </c>
      <c r="E19" s="38"/>
      <c r="F19" s="39" t="s">
        <v>15</v>
      </c>
      <c r="G19" s="18"/>
      <c r="H19" s="40" t="s">
        <v>15</v>
      </c>
      <c r="I19" s="18"/>
      <c r="J19" s="40" t="s">
        <v>15</v>
      </c>
      <c r="K19" s="18">
        <f t="shared" si="0"/>
        <v>0</v>
      </c>
      <c r="L19" s="22"/>
      <c r="M19" s="86"/>
    </row>
    <row r="20" spans="1:254" s="78" customFormat="1" ht="28.35" customHeight="1">
      <c r="A20" s="16"/>
      <c r="B20" s="17" t="s">
        <v>465</v>
      </c>
      <c r="C20" s="18">
        <v>8</v>
      </c>
      <c r="D20" s="18" t="s">
        <v>407</v>
      </c>
      <c r="E20" s="38"/>
      <c r="F20" s="39" t="s">
        <v>15</v>
      </c>
      <c r="G20" s="18"/>
      <c r="H20" s="40" t="s">
        <v>15</v>
      </c>
      <c r="I20" s="18"/>
      <c r="J20" s="40" t="s">
        <v>15</v>
      </c>
      <c r="K20" s="18">
        <f t="shared" si="0"/>
        <v>0</v>
      </c>
      <c r="L20" s="22"/>
      <c r="M20" s="86"/>
    </row>
    <row r="21" spans="1:254" s="78" customFormat="1" ht="28.35" customHeight="1">
      <c r="A21" s="16"/>
      <c r="B21" s="17" t="s">
        <v>466</v>
      </c>
      <c r="C21" s="18">
        <v>1</v>
      </c>
      <c r="D21" s="18" t="s">
        <v>409</v>
      </c>
      <c r="E21" s="38"/>
      <c r="F21" s="39" t="s">
        <v>15</v>
      </c>
      <c r="G21" s="18"/>
      <c r="H21" s="40" t="s">
        <v>15</v>
      </c>
      <c r="I21" s="18"/>
      <c r="J21" s="40" t="s">
        <v>15</v>
      </c>
      <c r="K21" s="18">
        <f t="shared" si="0"/>
        <v>0</v>
      </c>
      <c r="L21" s="22"/>
      <c r="M21" s="86"/>
    </row>
    <row r="22" spans="1:254" s="78" customFormat="1" ht="28.35" customHeight="1">
      <c r="A22" s="16"/>
      <c r="B22" s="17" t="s">
        <v>467</v>
      </c>
      <c r="C22" s="18">
        <v>1</v>
      </c>
      <c r="D22" s="18" t="s">
        <v>409</v>
      </c>
      <c r="E22" s="38"/>
      <c r="F22" s="39" t="s">
        <v>15</v>
      </c>
      <c r="G22" s="18"/>
      <c r="H22" s="40" t="s">
        <v>15</v>
      </c>
      <c r="I22" s="18"/>
      <c r="J22" s="40" t="s">
        <v>15</v>
      </c>
      <c r="K22" s="18">
        <f t="shared" si="0"/>
        <v>0</v>
      </c>
      <c r="L22" s="22"/>
      <c r="M22" s="86"/>
    </row>
    <row r="23" spans="1:254" s="51" customFormat="1" ht="38.25" customHeight="1">
      <c r="A23" s="16" t="s">
        <v>46</v>
      </c>
      <c r="B23" s="17" t="s">
        <v>420</v>
      </c>
      <c r="C23" s="18">
        <v>10</v>
      </c>
      <c r="D23" s="18" t="s">
        <v>421</v>
      </c>
      <c r="E23" s="38"/>
      <c r="F23" s="39" t="s">
        <v>43</v>
      </c>
      <c r="G23" s="18"/>
      <c r="H23" s="40" t="s">
        <v>15</v>
      </c>
      <c r="I23" s="18"/>
      <c r="J23" s="40" t="s">
        <v>15</v>
      </c>
      <c r="K23" s="18">
        <f t="shared" si="0"/>
        <v>0</v>
      </c>
      <c r="L23" s="79"/>
      <c r="M23" s="87"/>
      <c r="IP23" s="79"/>
      <c r="IQ23" s="79"/>
      <c r="IR23" s="79"/>
      <c r="IS23" s="79"/>
      <c r="IT23" s="79"/>
    </row>
    <row r="24" spans="1:254" s="51" customFormat="1" ht="42" customHeight="1">
      <c r="A24" s="16" t="s">
        <v>48</v>
      </c>
      <c r="B24" s="17" t="s">
        <v>422</v>
      </c>
      <c r="C24" s="18">
        <v>1</v>
      </c>
      <c r="D24" s="18" t="s">
        <v>421</v>
      </c>
      <c r="E24" s="38"/>
      <c r="F24" s="39" t="s">
        <v>15</v>
      </c>
      <c r="G24" s="18"/>
      <c r="H24" s="40" t="s">
        <v>15</v>
      </c>
      <c r="I24" s="18"/>
      <c r="J24" s="40" t="s">
        <v>15</v>
      </c>
      <c r="K24" s="18">
        <f t="shared" si="0"/>
        <v>0</v>
      </c>
      <c r="L24" s="79"/>
      <c r="M24" s="87"/>
      <c r="IP24" s="79"/>
      <c r="IQ24" s="79"/>
      <c r="IR24" s="79"/>
      <c r="IS24" s="79"/>
      <c r="IT24" s="79"/>
    </row>
    <row r="25" spans="1:254" s="51" customFormat="1" ht="31.5" customHeight="1">
      <c r="A25" s="16" t="s">
        <v>50</v>
      </c>
      <c r="B25" s="17" t="s">
        <v>423</v>
      </c>
      <c r="C25" s="18">
        <v>1</v>
      </c>
      <c r="D25" s="18" t="s">
        <v>421</v>
      </c>
      <c r="E25" s="38"/>
      <c r="F25" s="39" t="s">
        <v>15</v>
      </c>
      <c r="G25" s="18"/>
      <c r="H25" s="40" t="s">
        <v>15</v>
      </c>
      <c r="I25" s="18"/>
      <c r="J25" s="40" t="s">
        <v>15</v>
      </c>
      <c r="K25" s="18">
        <f t="shared" si="0"/>
        <v>0</v>
      </c>
      <c r="L25" s="79"/>
      <c r="M25" s="87"/>
      <c r="IP25" s="79"/>
      <c r="IQ25" s="79"/>
      <c r="IR25" s="79"/>
      <c r="IS25" s="79"/>
      <c r="IT25" s="79"/>
    </row>
    <row r="26" spans="1:254" s="51" customFormat="1" ht="28.35" customHeight="1">
      <c r="A26" s="16" t="s">
        <v>52</v>
      </c>
      <c r="B26" s="17" t="s">
        <v>468</v>
      </c>
      <c r="C26" s="18"/>
      <c r="D26" s="18"/>
      <c r="E26" s="38"/>
      <c r="F26" s="39"/>
      <c r="G26" s="18"/>
      <c r="H26" s="40"/>
      <c r="I26" s="18"/>
      <c r="J26" s="40"/>
      <c r="K26" s="18"/>
      <c r="L26" s="79"/>
      <c r="M26" s="87"/>
      <c r="IP26" s="79"/>
      <c r="IQ26" s="79"/>
      <c r="IR26" s="79"/>
      <c r="IS26" s="79"/>
      <c r="IT26" s="79"/>
    </row>
    <row r="27" spans="1:254" s="51" customFormat="1" ht="25.5" customHeight="1">
      <c r="A27" s="16"/>
      <c r="B27" s="17" t="s">
        <v>469</v>
      </c>
      <c r="C27" s="18">
        <v>12</v>
      </c>
      <c r="D27" s="18" t="s">
        <v>407</v>
      </c>
      <c r="E27" s="38"/>
      <c r="F27" s="39" t="s">
        <v>15</v>
      </c>
      <c r="G27" s="18"/>
      <c r="H27" s="40" t="s">
        <v>15</v>
      </c>
      <c r="I27" s="18"/>
      <c r="J27" s="40" t="s">
        <v>15</v>
      </c>
      <c r="K27" s="18">
        <f t="shared" ref="K27:K34" si="1">G27*C27</f>
        <v>0</v>
      </c>
      <c r="L27" s="79"/>
      <c r="M27" s="87"/>
    </row>
    <row r="28" spans="1:254" s="51" customFormat="1" ht="28.35" customHeight="1">
      <c r="A28" s="16"/>
      <c r="B28" s="17" t="s">
        <v>470</v>
      </c>
      <c r="C28" s="18">
        <v>1</v>
      </c>
      <c r="D28" s="18" t="s">
        <v>409</v>
      </c>
      <c r="E28" s="38"/>
      <c r="F28" s="39" t="s">
        <v>15</v>
      </c>
      <c r="G28" s="18"/>
      <c r="H28" s="40" t="s">
        <v>15</v>
      </c>
      <c r="I28" s="18"/>
      <c r="J28" s="40" t="s">
        <v>15</v>
      </c>
      <c r="K28" s="18">
        <f t="shared" si="1"/>
        <v>0</v>
      </c>
      <c r="L28" s="79"/>
      <c r="M28" s="87"/>
      <c r="IP28" s="79"/>
      <c r="IQ28" s="79"/>
      <c r="IR28" s="79"/>
      <c r="IS28" s="79"/>
      <c r="IT28" s="79"/>
    </row>
    <row r="29" spans="1:254" s="51" customFormat="1" ht="28.35" customHeight="1">
      <c r="A29" s="16"/>
      <c r="B29" s="17" t="s">
        <v>471</v>
      </c>
      <c r="C29" s="18">
        <v>7</v>
      </c>
      <c r="D29" s="18" t="s">
        <v>407</v>
      </c>
      <c r="E29" s="38"/>
      <c r="F29" s="39" t="s">
        <v>15</v>
      </c>
      <c r="G29" s="18"/>
      <c r="H29" s="40" t="s">
        <v>15</v>
      </c>
      <c r="I29" s="18"/>
      <c r="J29" s="40" t="s">
        <v>15</v>
      </c>
      <c r="K29" s="18">
        <f t="shared" si="1"/>
        <v>0</v>
      </c>
      <c r="L29" s="79"/>
      <c r="M29" s="87"/>
      <c r="IP29" s="79"/>
      <c r="IQ29" s="79"/>
      <c r="IR29" s="79"/>
      <c r="IS29" s="79"/>
      <c r="IT29" s="79"/>
    </row>
    <row r="30" spans="1:254" s="51" customFormat="1" ht="28.35" customHeight="1">
      <c r="A30" s="16"/>
      <c r="B30" s="17" t="s">
        <v>472</v>
      </c>
      <c r="C30" s="18">
        <v>1</v>
      </c>
      <c r="D30" s="18" t="s">
        <v>409</v>
      </c>
      <c r="E30" s="38"/>
      <c r="F30" s="39" t="s">
        <v>15</v>
      </c>
      <c r="G30" s="18"/>
      <c r="H30" s="40" t="s">
        <v>15</v>
      </c>
      <c r="I30" s="18"/>
      <c r="J30" s="40" t="s">
        <v>15</v>
      </c>
      <c r="K30" s="18">
        <f t="shared" si="1"/>
        <v>0</v>
      </c>
      <c r="L30" s="79"/>
      <c r="M30" s="87"/>
      <c r="IP30" s="79"/>
      <c r="IQ30" s="79"/>
      <c r="IR30" s="79"/>
      <c r="IS30" s="79"/>
      <c r="IT30" s="79"/>
    </row>
    <row r="31" spans="1:254" s="51" customFormat="1" ht="28.35" customHeight="1">
      <c r="A31" s="16"/>
      <c r="B31" s="17" t="s">
        <v>473</v>
      </c>
      <c r="C31" s="18">
        <v>1</v>
      </c>
      <c r="D31" s="18" t="s">
        <v>409</v>
      </c>
      <c r="E31" s="38"/>
      <c r="F31" s="39" t="s">
        <v>15</v>
      </c>
      <c r="G31" s="18"/>
      <c r="H31" s="40" t="s">
        <v>15</v>
      </c>
      <c r="I31" s="18"/>
      <c r="J31" s="40" t="s">
        <v>15</v>
      </c>
      <c r="K31" s="18">
        <f t="shared" si="1"/>
        <v>0</v>
      </c>
      <c r="L31" s="79"/>
      <c r="M31" s="87"/>
      <c r="IP31" s="79"/>
      <c r="IQ31" s="79"/>
      <c r="IR31" s="79"/>
      <c r="IS31" s="79"/>
      <c r="IT31" s="79"/>
    </row>
    <row r="32" spans="1:254" s="51" customFormat="1" ht="28.35" customHeight="1">
      <c r="A32" s="16" t="s">
        <v>54</v>
      </c>
      <c r="B32" s="17" t="s">
        <v>432</v>
      </c>
      <c r="C32" s="18">
        <v>7</v>
      </c>
      <c r="D32" s="18" t="s">
        <v>421</v>
      </c>
      <c r="E32" s="38"/>
      <c r="F32" s="81" t="s">
        <v>43</v>
      </c>
      <c r="G32" s="18"/>
      <c r="H32" s="40" t="s">
        <v>15</v>
      </c>
      <c r="I32" s="18"/>
      <c r="J32" s="40" t="s">
        <v>15</v>
      </c>
      <c r="K32" s="18">
        <f t="shared" si="1"/>
        <v>0</v>
      </c>
      <c r="L32" s="79"/>
      <c r="M32" s="87"/>
      <c r="IP32" s="79"/>
      <c r="IQ32" s="79"/>
      <c r="IR32" s="79"/>
      <c r="IS32" s="79"/>
      <c r="IT32" s="79"/>
    </row>
    <row r="33" spans="1:254" s="51" customFormat="1" ht="28.35" customHeight="1">
      <c r="A33" s="16" t="s">
        <v>57</v>
      </c>
      <c r="B33" s="17" t="s">
        <v>433</v>
      </c>
      <c r="C33" s="18">
        <v>6</v>
      </c>
      <c r="D33" s="18" t="s">
        <v>421</v>
      </c>
      <c r="E33" s="38"/>
      <c r="F33" s="39" t="s">
        <v>43</v>
      </c>
      <c r="G33" s="18"/>
      <c r="H33" s="40" t="s">
        <v>15</v>
      </c>
      <c r="I33" s="18"/>
      <c r="J33" s="40" t="s">
        <v>15</v>
      </c>
      <c r="K33" s="18">
        <f t="shared" si="1"/>
        <v>0</v>
      </c>
      <c r="L33" s="79"/>
      <c r="M33" s="87"/>
      <c r="IP33" s="79"/>
      <c r="IQ33" s="79"/>
      <c r="IR33" s="79"/>
      <c r="IS33" s="79"/>
      <c r="IT33" s="79"/>
    </row>
    <row r="34" spans="1:254" ht="28.35" customHeight="1">
      <c r="A34" s="16" t="s">
        <v>434</v>
      </c>
      <c r="B34" s="17" t="s">
        <v>84</v>
      </c>
      <c r="C34" s="18">
        <v>1</v>
      </c>
      <c r="D34" s="18" t="s">
        <v>409</v>
      </c>
      <c r="E34" s="38"/>
      <c r="F34" s="39" t="s">
        <v>43</v>
      </c>
      <c r="G34" s="18"/>
      <c r="H34" s="40" t="s">
        <v>43</v>
      </c>
      <c r="I34" s="18"/>
      <c r="J34" s="40" t="s">
        <v>43</v>
      </c>
      <c r="K34" s="18">
        <f t="shared" si="1"/>
        <v>0</v>
      </c>
      <c r="L34" s="6"/>
    </row>
    <row r="35" spans="1:254" ht="28.35" customHeight="1">
      <c r="A35" s="16"/>
      <c r="B35" s="83" t="s">
        <v>435</v>
      </c>
      <c r="C35" s="18"/>
      <c r="D35" s="18"/>
      <c r="E35" s="38"/>
      <c r="F35" s="39"/>
      <c r="G35" s="18"/>
      <c r="H35" s="40"/>
      <c r="I35" s="18"/>
      <c r="J35" s="40"/>
      <c r="K35" s="18"/>
      <c r="L35" s="6"/>
    </row>
    <row r="36" spans="1:254" ht="28.35" customHeight="1">
      <c r="A36" s="16" t="s">
        <v>436</v>
      </c>
      <c r="B36" s="17" t="s">
        <v>474</v>
      </c>
      <c r="C36" s="18">
        <v>2</v>
      </c>
      <c r="D36" s="18" t="s">
        <v>407</v>
      </c>
      <c r="E36" s="38"/>
      <c r="F36" s="39" t="s">
        <v>43</v>
      </c>
      <c r="G36" s="18"/>
      <c r="H36" s="40" t="s">
        <v>15</v>
      </c>
      <c r="I36" s="18"/>
      <c r="J36" s="40" t="s">
        <v>15</v>
      </c>
      <c r="K36" s="18">
        <f>G36*C36</f>
        <v>0</v>
      </c>
      <c r="L36" s="6"/>
    </row>
    <row r="37" spans="1:254" ht="28.35" customHeight="1">
      <c r="A37" s="16" t="s">
        <v>69</v>
      </c>
      <c r="B37" s="17" t="s">
        <v>475</v>
      </c>
      <c r="C37" s="18">
        <v>1</v>
      </c>
      <c r="D37" s="18" t="s">
        <v>409</v>
      </c>
      <c r="E37" s="38"/>
      <c r="F37" s="39" t="s">
        <v>43</v>
      </c>
      <c r="G37" s="18"/>
      <c r="H37" s="40" t="s">
        <v>43</v>
      </c>
      <c r="I37" s="18"/>
      <c r="J37" s="40" t="s">
        <v>43</v>
      </c>
      <c r="K37" s="18">
        <f>G37*C37</f>
        <v>0</v>
      </c>
      <c r="L37" s="6"/>
    </row>
    <row r="38" spans="1:254" ht="28.35" customHeight="1">
      <c r="A38" s="16" t="s">
        <v>85</v>
      </c>
      <c r="B38" s="17" t="s">
        <v>476</v>
      </c>
      <c r="C38" s="18"/>
      <c r="D38" s="18"/>
      <c r="E38" s="38"/>
      <c r="F38" s="39"/>
      <c r="G38" s="18"/>
      <c r="H38" s="40"/>
      <c r="I38" s="18"/>
      <c r="J38" s="40"/>
      <c r="K38" s="18"/>
      <c r="L38" s="6"/>
    </row>
    <row r="39" spans="1:254" ht="28.35" customHeight="1">
      <c r="A39" s="16"/>
      <c r="B39" s="17" t="s">
        <v>477</v>
      </c>
      <c r="C39" s="18">
        <v>20</v>
      </c>
      <c r="D39" s="18" t="s">
        <v>407</v>
      </c>
      <c r="E39" s="38"/>
      <c r="F39" s="39" t="s">
        <v>43</v>
      </c>
      <c r="G39" s="18"/>
      <c r="H39" s="40" t="s">
        <v>15</v>
      </c>
      <c r="I39" s="18"/>
      <c r="J39" s="40" t="s">
        <v>15</v>
      </c>
      <c r="K39" s="18">
        <f t="shared" ref="K39:K46" si="2">G39*C39</f>
        <v>0</v>
      </c>
      <c r="L39" s="6"/>
    </row>
    <row r="40" spans="1:254" ht="28.35" customHeight="1">
      <c r="A40" s="16"/>
      <c r="B40" s="17" t="s">
        <v>478</v>
      </c>
      <c r="C40" s="18">
        <v>1</v>
      </c>
      <c r="D40" s="18" t="s">
        <v>409</v>
      </c>
      <c r="E40" s="38"/>
      <c r="F40" s="39" t="s">
        <v>15</v>
      </c>
      <c r="G40" s="18"/>
      <c r="H40" s="40" t="s">
        <v>15</v>
      </c>
      <c r="I40" s="18"/>
      <c r="J40" s="40" t="s">
        <v>15</v>
      </c>
      <c r="K40" s="18">
        <f t="shared" si="2"/>
        <v>0</v>
      </c>
      <c r="L40" s="6"/>
    </row>
    <row r="41" spans="1:254" ht="28.35" customHeight="1">
      <c r="A41" s="16"/>
      <c r="B41" s="17" t="s">
        <v>479</v>
      </c>
      <c r="C41" s="18">
        <v>16</v>
      </c>
      <c r="D41" s="18" t="s">
        <v>407</v>
      </c>
      <c r="E41" s="38"/>
      <c r="F41" s="39" t="s">
        <v>43</v>
      </c>
      <c r="G41" s="18"/>
      <c r="H41" s="40" t="s">
        <v>15</v>
      </c>
      <c r="I41" s="18"/>
      <c r="J41" s="40" t="s">
        <v>15</v>
      </c>
      <c r="K41" s="18">
        <f t="shared" si="2"/>
        <v>0</v>
      </c>
      <c r="L41" s="6"/>
    </row>
    <row r="42" spans="1:254" s="2" customFormat="1" ht="28.35" customHeight="1">
      <c r="A42" s="16"/>
      <c r="B42" s="17" t="s">
        <v>480</v>
      </c>
      <c r="C42" s="18">
        <v>1</v>
      </c>
      <c r="D42" s="18" t="s">
        <v>409</v>
      </c>
      <c r="E42" s="38"/>
      <c r="F42" s="39" t="s">
        <v>15</v>
      </c>
      <c r="G42" s="18"/>
      <c r="H42" s="40" t="s">
        <v>15</v>
      </c>
      <c r="I42" s="18"/>
      <c r="J42" s="40" t="s">
        <v>15</v>
      </c>
      <c r="K42" s="18">
        <f t="shared" si="2"/>
        <v>0</v>
      </c>
      <c r="L42" s="6"/>
      <c r="M42" s="5"/>
    </row>
    <row r="43" spans="1:254" s="2" customFormat="1" ht="28.35" customHeight="1">
      <c r="A43" s="23"/>
      <c r="B43" s="17" t="s">
        <v>481</v>
      </c>
      <c r="C43" s="18">
        <v>4</v>
      </c>
      <c r="D43" s="18" t="s">
        <v>407</v>
      </c>
      <c r="E43" s="38"/>
      <c r="F43" s="39" t="s">
        <v>43</v>
      </c>
      <c r="G43" s="18"/>
      <c r="H43" s="40" t="s">
        <v>15</v>
      </c>
      <c r="I43" s="18"/>
      <c r="J43" s="40" t="s">
        <v>15</v>
      </c>
      <c r="K43" s="18">
        <f t="shared" si="2"/>
        <v>0</v>
      </c>
      <c r="L43" s="6"/>
      <c r="M43" s="5"/>
    </row>
    <row r="44" spans="1:254" s="2" customFormat="1" ht="28.35" customHeight="1">
      <c r="A44" s="23"/>
      <c r="B44" s="17" t="s">
        <v>482</v>
      </c>
      <c r="C44" s="18">
        <v>1</v>
      </c>
      <c r="D44" s="18" t="s">
        <v>409</v>
      </c>
      <c r="E44" s="38"/>
      <c r="F44" s="39" t="s">
        <v>15</v>
      </c>
      <c r="G44" s="18"/>
      <c r="H44" s="40" t="s">
        <v>15</v>
      </c>
      <c r="I44" s="18"/>
      <c r="J44" s="40" t="s">
        <v>15</v>
      </c>
      <c r="K44" s="18">
        <f t="shared" si="2"/>
        <v>0</v>
      </c>
      <c r="L44" s="6"/>
      <c r="M44" s="5"/>
    </row>
    <row r="45" spans="1:254" ht="21.75" customHeight="1">
      <c r="A45" s="23"/>
      <c r="B45" s="17" t="s">
        <v>483</v>
      </c>
      <c r="C45" s="18">
        <v>9</v>
      </c>
      <c r="D45" s="18" t="s">
        <v>407</v>
      </c>
      <c r="E45" s="38"/>
      <c r="F45" s="39" t="s">
        <v>43</v>
      </c>
      <c r="G45" s="18"/>
      <c r="H45" s="40" t="s">
        <v>15</v>
      </c>
      <c r="I45" s="18"/>
      <c r="J45" s="40" t="s">
        <v>15</v>
      </c>
      <c r="K45" s="18">
        <f t="shared" si="2"/>
        <v>0</v>
      </c>
    </row>
    <row r="46" spans="1:254" ht="33" customHeight="1">
      <c r="A46" s="23"/>
      <c r="B46" s="17" t="s">
        <v>484</v>
      </c>
      <c r="C46" s="18">
        <v>1</v>
      </c>
      <c r="D46" s="18" t="s">
        <v>409</v>
      </c>
      <c r="E46" s="38"/>
      <c r="F46" s="39" t="s">
        <v>15</v>
      </c>
      <c r="G46" s="18"/>
      <c r="H46" s="40" t="s">
        <v>15</v>
      </c>
      <c r="I46" s="18"/>
      <c r="J46" s="40" t="s">
        <v>15</v>
      </c>
      <c r="K46" s="18">
        <f t="shared" si="2"/>
        <v>0</v>
      </c>
    </row>
    <row r="47" spans="1:254" ht="23.25" customHeight="1">
      <c r="A47" s="16" t="s">
        <v>98</v>
      </c>
      <c r="B47" s="17" t="s">
        <v>485</v>
      </c>
      <c r="C47" s="18"/>
      <c r="D47" s="18"/>
      <c r="E47" s="38"/>
      <c r="F47" s="39"/>
      <c r="G47" s="18"/>
      <c r="H47" s="40"/>
      <c r="I47" s="18"/>
      <c r="J47" s="40"/>
      <c r="K47" s="18"/>
    </row>
    <row r="48" spans="1:254" ht="20.25" customHeight="1">
      <c r="A48" s="16"/>
      <c r="B48" s="17" t="s">
        <v>486</v>
      </c>
      <c r="C48" s="18">
        <v>12</v>
      </c>
      <c r="D48" s="18" t="s">
        <v>407</v>
      </c>
      <c r="E48" s="38"/>
      <c r="F48" s="39" t="s">
        <v>43</v>
      </c>
      <c r="G48" s="18"/>
      <c r="H48" s="40" t="s">
        <v>15</v>
      </c>
      <c r="I48" s="18"/>
      <c r="J48" s="40" t="s">
        <v>15</v>
      </c>
      <c r="K48" s="18">
        <f t="shared" ref="K48:K55" si="3">G48*C48</f>
        <v>0</v>
      </c>
    </row>
    <row r="49" spans="1:11" ht="26.25" customHeight="1">
      <c r="A49" s="16"/>
      <c r="B49" s="17" t="s">
        <v>487</v>
      </c>
      <c r="C49" s="18">
        <v>1</v>
      </c>
      <c r="D49" s="18" t="s">
        <v>409</v>
      </c>
      <c r="E49" s="38"/>
      <c r="F49" s="39" t="s">
        <v>15</v>
      </c>
      <c r="G49" s="18"/>
      <c r="H49" s="40" t="s">
        <v>15</v>
      </c>
      <c r="I49" s="18"/>
      <c r="J49" s="40" t="s">
        <v>15</v>
      </c>
      <c r="K49" s="18">
        <f t="shared" si="3"/>
        <v>0</v>
      </c>
    </row>
    <row r="50" spans="1:11" ht="21" customHeight="1">
      <c r="A50" s="16"/>
      <c r="B50" s="17" t="s">
        <v>488</v>
      </c>
      <c r="C50" s="18">
        <v>4</v>
      </c>
      <c r="D50" s="18" t="s">
        <v>407</v>
      </c>
      <c r="E50" s="38"/>
      <c r="F50" s="39" t="s">
        <v>43</v>
      </c>
      <c r="G50" s="18"/>
      <c r="H50" s="40" t="s">
        <v>15</v>
      </c>
      <c r="I50" s="18"/>
      <c r="J50" s="40" t="s">
        <v>15</v>
      </c>
      <c r="K50" s="18">
        <f t="shared" si="3"/>
        <v>0</v>
      </c>
    </row>
    <row r="51" spans="1:11" ht="30" customHeight="1">
      <c r="A51" s="16"/>
      <c r="B51" s="17" t="s">
        <v>489</v>
      </c>
      <c r="C51" s="18">
        <v>1</v>
      </c>
      <c r="D51" s="18" t="s">
        <v>409</v>
      </c>
      <c r="E51" s="38"/>
      <c r="F51" s="39" t="s">
        <v>15</v>
      </c>
      <c r="G51" s="18"/>
      <c r="H51" s="40" t="s">
        <v>15</v>
      </c>
      <c r="I51" s="18"/>
      <c r="J51" s="40" t="s">
        <v>15</v>
      </c>
      <c r="K51" s="18">
        <f t="shared" si="3"/>
        <v>0</v>
      </c>
    </row>
    <row r="52" spans="1:11" ht="25.5">
      <c r="A52" s="84" t="s">
        <v>110</v>
      </c>
      <c r="B52" s="17" t="s">
        <v>451</v>
      </c>
      <c r="C52" s="18">
        <v>8</v>
      </c>
      <c r="D52" s="18" t="s">
        <v>421</v>
      </c>
      <c r="E52" s="38"/>
      <c r="F52" s="39" t="s">
        <v>43</v>
      </c>
      <c r="G52" s="18"/>
      <c r="H52" s="40" t="s">
        <v>15</v>
      </c>
      <c r="I52" s="18"/>
      <c r="J52" s="40" t="s">
        <v>15</v>
      </c>
      <c r="K52" s="18">
        <f t="shared" si="3"/>
        <v>0</v>
      </c>
    </row>
    <row r="53" spans="1:11" ht="25.5">
      <c r="A53" s="84" t="s">
        <v>118</v>
      </c>
      <c r="B53" s="17" t="s">
        <v>452</v>
      </c>
      <c r="C53" s="18">
        <v>2</v>
      </c>
      <c r="D53" s="18" t="s">
        <v>421</v>
      </c>
      <c r="E53" s="38"/>
      <c r="F53" s="39" t="s">
        <v>43</v>
      </c>
      <c r="G53" s="18"/>
      <c r="H53" s="40" t="s">
        <v>15</v>
      </c>
      <c r="I53" s="18"/>
      <c r="J53" s="40" t="s">
        <v>15</v>
      </c>
      <c r="K53" s="18">
        <f t="shared" si="3"/>
        <v>0</v>
      </c>
    </row>
    <row r="54" spans="1:11" ht="22.5" customHeight="1">
      <c r="A54" s="84" t="s">
        <v>129</v>
      </c>
      <c r="B54" s="17" t="s">
        <v>453</v>
      </c>
      <c r="C54" s="18">
        <v>11</v>
      </c>
      <c r="D54" s="18" t="s">
        <v>421</v>
      </c>
      <c r="E54" s="38"/>
      <c r="F54" s="39" t="s">
        <v>43</v>
      </c>
      <c r="G54" s="18"/>
      <c r="H54" s="40" t="s">
        <v>15</v>
      </c>
      <c r="I54" s="18"/>
      <c r="J54" s="40" t="s">
        <v>15</v>
      </c>
      <c r="K54" s="18">
        <f t="shared" si="3"/>
        <v>0</v>
      </c>
    </row>
    <row r="55" spans="1:11">
      <c r="A55" s="84" t="s">
        <v>135</v>
      </c>
      <c r="B55" s="17" t="s">
        <v>84</v>
      </c>
      <c r="C55" s="18">
        <v>1</v>
      </c>
      <c r="D55" s="18" t="s">
        <v>409</v>
      </c>
      <c r="E55" s="40"/>
      <c r="F55" s="39" t="s">
        <v>43</v>
      </c>
      <c r="G55" s="18"/>
      <c r="H55" s="40" t="s">
        <v>15</v>
      </c>
      <c r="I55" s="18"/>
      <c r="J55" s="40" t="s">
        <v>15</v>
      </c>
      <c r="K55" s="18">
        <f t="shared" si="3"/>
        <v>0</v>
      </c>
    </row>
    <row r="56" spans="1:11">
      <c r="B56" s="24"/>
      <c r="C56" s="25"/>
      <c r="D56" s="26"/>
      <c r="E56" s="25"/>
      <c r="F56" s="50"/>
      <c r="G56" s="27"/>
      <c r="H56" s="25"/>
      <c r="I56" s="28">
        <f>+SUM(I10:I55)</f>
        <v>0</v>
      </c>
      <c r="J56" s="25"/>
      <c r="K56" s="27"/>
    </row>
    <row r="57" spans="1:11">
      <c r="B57" s="24"/>
      <c r="C57" s="25"/>
      <c r="D57" s="26"/>
      <c r="E57" s="25"/>
      <c r="F57" s="50"/>
      <c r="G57" s="27"/>
      <c r="H57" s="25"/>
      <c r="I57" s="28"/>
      <c r="J57" s="25"/>
      <c r="K57" s="27"/>
    </row>
    <row r="58" spans="1:11">
      <c r="B58" s="51"/>
      <c r="C58" s="25"/>
      <c r="D58" s="51"/>
      <c r="E58" s="51"/>
      <c r="F58" s="50"/>
      <c r="G58" s="6"/>
      <c r="H58" s="6"/>
      <c r="I58" s="52" t="s">
        <v>59</v>
      </c>
      <c r="J58" s="50" t="s">
        <v>15</v>
      </c>
      <c r="K58" s="27">
        <f>SUM(K10:K55)</f>
        <v>0</v>
      </c>
    </row>
    <row r="59" spans="1:11">
      <c r="B59" s="51"/>
      <c r="C59" s="25"/>
      <c r="D59" s="51"/>
      <c r="E59" s="51"/>
      <c r="F59" s="50"/>
      <c r="G59" s="6"/>
      <c r="H59" s="6"/>
      <c r="I59" s="52" t="s">
        <v>9</v>
      </c>
      <c r="J59" s="50" t="s">
        <v>15</v>
      </c>
      <c r="K59" s="27">
        <f>+K58*C60</f>
        <v>0</v>
      </c>
    </row>
    <row r="60" spans="1:11">
      <c r="B60" s="53" t="s">
        <v>60</v>
      </c>
      <c r="C60" s="50">
        <v>0.1</v>
      </c>
      <c r="D60" s="51"/>
      <c r="E60" s="51"/>
      <c r="F60" s="50"/>
      <c r="G60" s="6"/>
      <c r="H60" s="6"/>
      <c r="I60" s="52" t="s">
        <v>10</v>
      </c>
      <c r="J60" s="50" t="s">
        <v>15</v>
      </c>
      <c r="K60" s="27">
        <f>(K58+K59)*C61</f>
        <v>0</v>
      </c>
    </row>
    <row r="61" spans="1:11">
      <c r="B61" s="54" t="s">
        <v>61</v>
      </c>
      <c r="C61" s="55">
        <v>0.22</v>
      </c>
      <c r="D61" s="51"/>
      <c r="E61" s="51"/>
      <c r="F61" s="50"/>
      <c r="G61" s="6"/>
      <c r="H61" s="6"/>
      <c r="I61" s="52" t="s">
        <v>62</v>
      </c>
      <c r="J61" s="50" t="s">
        <v>15</v>
      </c>
      <c r="K61" s="27">
        <f>K60+K58+K59</f>
        <v>0</v>
      </c>
    </row>
    <row r="62" spans="1:11">
      <c r="B62" s="54" t="s">
        <v>63</v>
      </c>
      <c r="C62" s="56">
        <v>0.71799999999999997</v>
      </c>
      <c r="D62" s="51"/>
      <c r="E62" s="51"/>
      <c r="F62" s="50"/>
      <c r="G62" s="6"/>
      <c r="H62" s="6"/>
      <c r="I62" s="52" t="s">
        <v>64</v>
      </c>
      <c r="J62" s="50" t="s">
        <v>15</v>
      </c>
      <c r="K62" s="27">
        <f>I56*(1+C60)*C62</f>
        <v>0</v>
      </c>
    </row>
    <row r="63" spans="1:11">
      <c r="E63" s="6"/>
      <c r="F63" s="57"/>
      <c r="G63" s="129" t="s">
        <v>65</v>
      </c>
      <c r="H63" s="129"/>
      <c r="I63" s="129"/>
      <c r="J63" s="58" t="s">
        <v>15</v>
      </c>
      <c r="K63" s="58">
        <f>+K61</f>
        <v>0</v>
      </c>
    </row>
    <row r="64" spans="1:11">
      <c r="E64" s="6"/>
      <c r="F64" s="57"/>
      <c r="G64" s="129" t="s">
        <v>66</v>
      </c>
      <c r="H64" s="129"/>
      <c r="I64" s="129"/>
      <c r="J64" s="58" t="s">
        <v>15</v>
      </c>
      <c r="K64" s="58">
        <f>+K61+K62</f>
        <v>0</v>
      </c>
    </row>
  </sheetData>
  <sheetProtection selectLockedCells="1" selectUnlockedCells="1"/>
  <mergeCells count="13">
    <mergeCell ref="E4:F4"/>
    <mergeCell ref="A1:G2"/>
    <mergeCell ref="H1:K3"/>
    <mergeCell ref="A3:B3"/>
    <mergeCell ref="C3:D3"/>
    <mergeCell ref="E3:G3"/>
    <mergeCell ref="G64:I64"/>
    <mergeCell ref="A5:K5"/>
    <mergeCell ref="A7:K7"/>
    <mergeCell ref="F8:G8"/>
    <mergeCell ref="H8:I8"/>
    <mergeCell ref="J8:K8"/>
    <mergeCell ref="G63:I63"/>
  </mergeCells>
  <pageMargins left="0.39374999999999999" right="0.39374999999999999" top="0.39374999999999999" bottom="0.39374999999999999" header="0.51180555555555551" footer="0.51180555555555551"/>
  <pageSetup paperSize="9" firstPageNumber="0" fitToHeight="13" orientation="landscape" horizontalDpi="300" verticalDpi="300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V50"/>
  <sheetViews>
    <sheetView showGridLines="0" zoomScale="70" zoomScaleNormal="70" zoomScaleSheetLayoutView="125" workbookViewId="0">
      <selection activeCell="K36" sqref="K36"/>
    </sheetView>
  </sheetViews>
  <sheetFormatPr baseColWidth="10" defaultColWidth="10.140625" defaultRowHeight="15"/>
  <cols>
    <col min="1" max="1" width="6.42578125" style="1" customWidth="1"/>
    <col min="2" max="2" width="39.7109375" style="2" customWidth="1"/>
    <col min="3" max="3" width="9.5703125" style="3" customWidth="1"/>
    <col min="4" max="4" width="11" style="2" customWidth="1"/>
    <col min="5" max="5" width="8.140625" style="2" customWidth="1"/>
    <col min="6" max="6" width="4.140625" style="3" customWidth="1"/>
    <col min="7" max="7" width="11.5703125" style="4" customWidth="1"/>
    <col min="8" max="8" width="4.42578125" style="3" customWidth="1"/>
    <col min="9" max="9" width="13.85546875" style="3" customWidth="1"/>
    <col min="10" max="10" width="4.42578125" style="3" customWidth="1"/>
    <col min="11" max="11" width="13.140625" style="4" customWidth="1"/>
    <col min="12" max="246" width="11.42578125" style="2" customWidth="1"/>
    <col min="247" max="16384" width="10.140625" style="6"/>
  </cols>
  <sheetData>
    <row r="1" spans="1:11" ht="14.85" customHeight="1">
      <c r="A1" s="124" t="s">
        <v>0</v>
      </c>
      <c r="B1" s="124"/>
      <c r="C1" s="124"/>
      <c r="D1" s="124"/>
      <c r="E1" s="124"/>
      <c r="F1" s="124"/>
      <c r="G1" s="124"/>
      <c r="H1" s="133"/>
      <c r="I1" s="133"/>
      <c r="J1" s="133"/>
      <c r="K1" s="133"/>
    </row>
    <row r="2" spans="1:11" ht="33.6" customHeight="1">
      <c r="A2" s="124"/>
      <c r="B2" s="124"/>
      <c r="C2" s="124"/>
      <c r="D2" s="124"/>
      <c r="E2" s="124"/>
      <c r="F2" s="124"/>
      <c r="G2" s="124"/>
      <c r="H2" s="133"/>
      <c r="I2" s="133"/>
      <c r="J2" s="133"/>
      <c r="K2" s="133"/>
    </row>
    <row r="3" spans="1:11" ht="19.350000000000001" customHeight="1">
      <c r="A3" s="125" t="s">
        <v>1</v>
      </c>
      <c r="B3" s="125"/>
      <c r="C3" s="125" t="s">
        <v>2</v>
      </c>
      <c r="D3" s="125"/>
      <c r="E3" s="126" t="s">
        <v>3</v>
      </c>
      <c r="F3" s="126"/>
      <c r="G3" s="126"/>
      <c r="H3" s="133"/>
      <c r="I3" s="133"/>
      <c r="J3" s="133"/>
      <c r="K3" s="133"/>
    </row>
    <row r="4" spans="1:11" ht="14.85" customHeight="1">
      <c r="A4" s="8"/>
      <c r="B4" s="9"/>
      <c r="C4" s="10"/>
      <c r="D4" s="11"/>
      <c r="E4" s="132"/>
      <c r="F4" s="132"/>
    </row>
    <row r="5" spans="1:11" ht="23.1" customHeight="1">
      <c r="A5" s="127" t="s">
        <v>4</v>
      </c>
      <c r="B5" s="127"/>
      <c r="C5" s="127"/>
      <c r="D5" s="127"/>
      <c r="E5" s="127"/>
      <c r="F5" s="127"/>
      <c r="G5" s="127"/>
      <c r="H5" s="127"/>
      <c r="I5" s="127"/>
      <c r="J5" s="127"/>
      <c r="K5" s="127"/>
    </row>
    <row r="6" spans="1:11" ht="8.85" customHeight="1"/>
    <row r="7" spans="1:11" ht="19.350000000000001" customHeight="1">
      <c r="A7" s="128" t="s">
        <v>490</v>
      </c>
      <c r="B7" s="128"/>
      <c r="C7" s="128"/>
      <c r="D7" s="128"/>
      <c r="E7" s="128"/>
      <c r="F7" s="128"/>
      <c r="G7" s="128"/>
      <c r="H7" s="128"/>
      <c r="I7" s="128"/>
      <c r="J7" s="128"/>
      <c r="K7" s="128"/>
    </row>
    <row r="8" spans="1:11" s="2" customFormat="1" ht="33.75" customHeight="1">
      <c r="A8" s="13" t="s">
        <v>32</v>
      </c>
      <c r="B8" s="35" t="s">
        <v>33</v>
      </c>
      <c r="C8" s="14" t="s">
        <v>34</v>
      </c>
      <c r="D8" s="14" t="s">
        <v>35</v>
      </c>
      <c r="E8" s="14" t="s">
        <v>36</v>
      </c>
      <c r="F8" s="130" t="s">
        <v>37</v>
      </c>
      <c r="G8" s="130"/>
      <c r="H8" s="131" t="s">
        <v>38</v>
      </c>
      <c r="I8" s="131"/>
      <c r="J8" s="131" t="s">
        <v>39</v>
      </c>
      <c r="K8" s="131"/>
    </row>
    <row r="9" spans="1:11" s="2" customFormat="1" ht="33.75" customHeight="1">
      <c r="A9" s="13"/>
      <c r="B9" s="35" t="s">
        <v>491</v>
      </c>
      <c r="C9" s="14"/>
      <c r="D9" s="14"/>
      <c r="E9" s="14"/>
      <c r="F9" s="36"/>
      <c r="G9" s="36"/>
      <c r="H9" s="37"/>
      <c r="I9" s="37"/>
      <c r="J9" s="37"/>
      <c r="K9" s="37"/>
    </row>
    <row r="10" spans="1:11" s="21" customFormat="1" ht="30" customHeight="1">
      <c r="A10" s="16" t="s">
        <v>492</v>
      </c>
      <c r="B10" s="17" t="s">
        <v>493</v>
      </c>
      <c r="C10" s="18">
        <v>15</v>
      </c>
      <c r="D10" s="38" t="s">
        <v>80</v>
      </c>
      <c r="E10" s="38"/>
      <c r="F10" s="39" t="s">
        <v>43</v>
      </c>
      <c r="G10" s="18"/>
      <c r="H10" s="40" t="s">
        <v>15</v>
      </c>
      <c r="I10" s="18"/>
      <c r="J10" s="40" t="s">
        <v>15</v>
      </c>
      <c r="K10" s="18">
        <f t="shared" ref="K10:K26" si="0">G10*C10</f>
        <v>0</v>
      </c>
    </row>
    <row r="11" spans="1:11" s="21" customFormat="1" ht="30" customHeight="1">
      <c r="A11" s="16" t="s">
        <v>494</v>
      </c>
      <c r="B11" s="17" t="s">
        <v>495</v>
      </c>
      <c r="C11" s="18">
        <v>2</v>
      </c>
      <c r="D11" s="38" t="s">
        <v>80</v>
      </c>
      <c r="E11" s="38"/>
      <c r="F11" s="39" t="s">
        <v>43</v>
      </c>
      <c r="G11" s="18"/>
      <c r="H11" s="40" t="s">
        <v>15</v>
      </c>
      <c r="I11" s="18"/>
      <c r="J11" s="40" t="s">
        <v>15</v>
      </c>
      <c r="K11" s="18">
        <f t="shared" si="0"/>
        <v>0</v>
      </c>
    </row>
    <row r="12" spans="1:11" s="21" customFormat="1" ht="30" customHeight="1">
      <c r="A12" s="16" t="s">
        <v>496</v>
      </c>
      <c r="B12" s="17" t="s">
        <v>497</v>
      </c>
      <c r="C12" s="18">
        <v>16</v>
      </c>
      <c r="D12" s="38" t="s">
        <v>80</v>
      </c>
      <c r="E12" s="38"/>
      <c r="F12" s="39" t="s">
        <v>43</v>
      </c>
      <c r="G12" s="18"/>
      <c r="H12" s="40" t="s">
        <v>15</v>
      </c>
      <c r="I12" s="18"/>
      <c r="J12" s="40" t="s">
        <v>15</v>
      </c>
      <c r="K12" s="18">
        <f t="shared" si="0"/>
        <v>0</v>
      </c>
    </row>
    <row r="13" spans="1:11" s="21" customFormat="1" ht="30" customHeight="1">
      <c r="A13" s="16" t="s">
        <v>498</v>
      </c>
      <c r="B13" s="17" t="s">
        <v>499</v>
      </c>
      <c r="C13" s="18">
        <v>4</v>
      </c>
      <c r="D13" s="38" t="s">
        <v>80</v>
      </c>
      <c r="E13" s="38"/>
      <c r="F13" s="39" t="s">
        <v>43</v>
      </c>
      <c r="G13" s="18"/>
      <c r="H13" s="40" t="s">
        <v>15</v>
      </c>
      <c r="I13" s="18"/>
      <c r="J13" s="40" t="s">
        <v>15</v>
      </c>
      <c r="K13" s="18">
        <f t="shared" si="0"/>
        <v>0</v>
      </c>
    </row>
    <row r="14" spans="1:11" s="21" customFormat="1" ht="30" customHeight="1">
      <c r="A14" s="16" t="s">
        <v>500</v>
      </c>
      <c r="B14" s="17" t="s">
        <v>501</v>
      </c>
      <c r="C14" s="18">
        <v>2</v>
      </c>
      <c r="D14" s="38" t="s">
        <v>80</v>
      </c>
      <c r="E14" s="38"/>
      <c r="F14" s="39" t="s">
        <v>43</v>
      </c>
      <c r="G14" s="18"/>
      <c r="H14" s="40" t="s">
        <v>15</v>
      </c>
      <c r="I14" s="18"/>
      <c r="J14" s="40" t="s">
        <v>15</v>
      </c>
      <c r="K14" s="18">
        <f t="shared" si="0"/>
        <v>0</v>
      </c>
    </row>
    <row r="15" spans="1:11" s="21" customFormat="1" ht="30" customHeight="1">
      <c r="A15" s="16" t="s">
        <v>502</v>
      </c>
      <c r="B15" s="17" t="s">
        <v>503</v>
      </c>
      <c r="C15" s="18">
        <v>20</v>
      </c>
      <c r="D15" s="38" t="s">
        <v>80</v>
      </c>
      <c r="E15" s="38"/>
      <c r="F15" s="39" t="s">
        <v>43</v>
      </c>
      <c r="G15" s="18"/>
      <c r="H15" s="40" t="s">
        <v>15</v>
      </c>
      <c r="I15" s="18"/>
      <c r="J15" s="40" t="s">
        <v>15</v>
      </c>
      <c r="K15" s="18">
        <f t="shared" si="0"/>
        <v>0</v>
      </c>
    </row>
    <row r="16" spans="1:11" s="21" customFormat="1" ht="30" customHeight="1">
      <c r="A16" s="16"/>
      <c r="B16" s="17"/>
      <c r="C16" s="18"/>
      <c r="D16" s="38"/>
      <c r="E16" s="38"/>
      <c r="F16" s="39"/>
      <c r="G16" s="18"/>
      <c r="H16" s="40"/>
      <c r="I16" s="18"/>
      <c r="J16" s="40"/>
      <c r="K16" s="18"/>
    </row>
    <row r="17" spans="1:11" s="2" customFormat="1" ht="33.75" customHeight="1">
      <c r="A17" s="13"/>
      <c r="B17" s="35" t="s">
        <v>504</v>
      </c>
      <c r="C17" s="14"/>
      <c r="D17" s="38"/>
      <c r="E17" s="38"/>
      <c r="F17" s="39"/>
      <c r="G17" s="18"/>
      <c r="H17" s="40"/>
      <c r="I17" s="18"/>
      <c r="J17" s="40"/>
      <c r="K17" s="18"/>
    </row>
    <row r="18" spans="1:11" s="21" customFormat="1" ht="30" customHeight="1">
      <c r="A18" s="16" t="s">
        <v>505</v>
      </c>
      <c r="B18" s="17" t="s">
        <v>506</v>
      </c>
      <c r="C18" s="18">
        <v>8</v>
      </c>
      <c r="D18" s="38" t="s">
        <v>80</v>
      </c>
      <c r="E18" s="38"/>
      <c r="F18" s="39" t="s">
        <v>43</v>
      </c>
      <c r="G18" s="18"/>
      <c r="H18" s="40" t="s">
        <v>15</v>
      </c>
      <c r="I18" s="18"/>
      <c r="J18" s="40" t="s">
        <v>15</v>
      </c>
      <c r="K18" s="18">
        <f t="shared" si="0"/>
        <v>0</v>
      </c>
    </row>
    <row r="19" spans="1:11" s="21" customFormat="1" ht="30" customHeight="1">
      <c r="A19" s="16" t="s">
        <v>507</v>
      </c>
      <c r="B19" s="17" t="s">
        <v>508</v>
      </c>
      <c r="C19" s="18">
        <v>7</v>
      </c>
      <c r="D19" s="38" t="s">
        <v>80</v>
      </c>
      <c r="E19" s="38"/>
      <c r="F19" s="39" t="s">
        <v>43</v>
      </c>
      <c r="G19" s="18"/>
      <c r="H19" s="40" t="s">
        <v>15</v>
      </c>
      <c r="I19" s="18"/>
      <c r="J19" s="40" t="s">
        <v>15</v>
      </c>
      <c r="K19" s="18">
        <f t="shared" si="0"/>
        <v>0</v>
      </c>
    </row>
    <row r="20" spans="1:11" s="21" customFormat="1" ht="30" customHeight="1">
      <c r="A20" s="16" t="s">
        <v>509</v>
      </c>
      <c r="B20" s="17" t="s">
        <v>510</v>
      </c>
      <c r="C20" s="18">
        <v>2</v>
      </c>
      <c r="D20" s="38" t="s">
        <v>80</v>
      </c>
      <c r="E20" s="38"/>
      <c r="F20" s="39" t="s">
        <v>43</v>
      </c>
      <c r="G20" s="18"/>
      <c r="H20" s="40" t="s">
        <v>15</v>
      </c>
      <c r="I20" s="18"/>
      <c r="J20" s="40" t="s">
        <v>15</v>
      </c>
      <c r="K20" s="18">
        <f t="shared" si="0"/>
        <v>0</v>
      </c>
    </row>
    <row r="21" spans="1:11" s="21" customFormat="1" ht="30" customHeight="1">
      <c r="A21" s="16" t="s">
        <v>511</v>
      </c>
      <c r="B21" s="17" t="s">
        <v>512</v>
      </c>
      <c r="C21" s="18">
        <v>2</v>
      </c>
      <c r="D21" s="38" t="s">
        <v>80</v>
      </c>
      <c r="E21" s="38"/>
      <c r="F21" s="39" t="s">
        <v>43</v>
      </c>
      <c r="G21" s="18"/>
      <c r="H21" s="40" t="s">
        <v>15</v>
      </c>
      <c r="I21" s="18"/>
      <c r="J21" s="40" t="s">
        <v>15</v>
      </c>
      <c r="K21" s="18">
        <f t="shared" si="0"/>
        <v>0</v>
      </c>
    </row>
    <row r="22" spans="1:11" s="21" customFormat="1" ht="30" customHeight="1">
      <c r="A22" s="16" t="s">
        <v>513</v>
      </c>
      <c r="B22" s="17" t="s">
        <v>514</v>
      </c>
      <c r="C22" s="18">
        <v>15</v>
      </c>
      <c r="D22" s="38" t="s">
        <v>80</v>
      </c>
      <c r="E22" s="38"/>
      <c r="F22" s="39" t="s">
        <v>43</v>
      </c>
      <c r="G22" s="18"/>
      <c r="H22" s="40" t="s">
        <v>15</v>
      </c>
      <c r="I22" s="18"/>
      <c r="J22" s="40" t="s">
        <v>15</v>
      </c>
      <c r="K22" s="18">
        <f t="shared" si="0"/>
        <v>0</v>
      </c>
    </row>
    <row r="23" spans="1:11" s="21" customFormat="1" ht="30" customHeight="1">
      <c r="A23" s="16" t="s">
        <v>515</v>
      </c>
      <c r="B23" s="17" t="s">
        <v>516</v>
      </c>
      <c r="C23" s="18">
        <v>15</v>
      </c>
      <c r="D23" s="38" t="s">
        <v>80</v>
      </c>
      <c r="E23" s="38"/>
      <c r="F23" s="39" t="s">
        <v>43</v>
      </c>
      <c r="G23" s="18"/>
      <c r="H23" s="40" t="s">
        <v>15</v>
      </c>
      <c r="I23" s="18"/>
      <c r="J23" s="40" t="s">
        <v>15</v>
      </c>
      <c r="K23" s="18">
        <f t="shared" si="0"/>
        <v>0</v>
      </c>
    </row>
    <row r="24" spans="1:11" s="21" customFormat="1" ht="30" customHeight="1">
      <c r="A24" s="16" t="s">
        <v>517</v>
      </c>
      <c r="B24" s="17" t="s">
        <v>518</v>
      </c>
      <c r="C24" s="18">
        <v>2</v>
      </c>
      <c r="D24" s="38" t="s">
        <v>80</v>
      </c>
      <c r="E24" s="38"/>
      <c r="F24" s="39" t="s">
        <v>43</v>
      </c>
      <c r="G24" s="18"/>
      <c r="H24" s="40" t="s">
        <v>15</v>
      </c>
      <c r="I24" s="18"/>
      <c r="J24" s="40" t="s">
        <v>15</v>
      </c>
      <c r="K24" s="18">
        <f t="shared" si="0"/>
        <v>0</v>
      </c>
    </row>
    <row r="25" spans="1:11" s="21" customFormat="1" ht="30" customHeight="1">
      <c r="A25" s="16" t="s">
        <v>519</v>
      </c>
      <c r="B25" s="17" t="s">
        <v>520</v>
      </c>
      <c r="C25" s="18">
        <v>17</v>
      </c>
      <c r="D25" s="38" t="s">
        <v>80</v>
      </c>
      <c r="E25" s="38"/>
      <c r="F25" s="39" t="s">
        <v>43</v>
      </c>
      <c r="G25" s="18"/>
      <c r="H25" s="40" t="s">
        <v>15</v>
      </c>
      <c r="I25" s="18"/>
      <c r="J25" s="40" t="s">
        <v>15</v>
      </c>
      <c r="K25" s="18">
        <f t="shared" si="0"/>
        <v>0</v>
      </c>
    </row>
    <row r="26" spans="1:11" s="21" customFormat="1" ht="30" customHeight="1">
      <c r="A26" s="16" t="s">
        <v>521</v>
      </c>
      <c r="B26" s="17" t="s">
        <v>522</v>
      </c>
      <c r="C26" s="18">
        <v>20</v>
      </c>
      <c r="D26" s="38" t="s">
        <v>80</v>
      </c>
      <c r="E26" s="38"/>
      <c r="F26" s="39" t="s">
        <v>43</v>
      </c>
      <c r="G26" s="18"/>
      <c r="H26" s="40" t="s">
        <v>15</v>
      </c>
      <c r="I26" s="18"/>
      <c r="J26" s="40" t="s">
        <v>15</v>
      </c>
      <c r="K26" s="18">
        <f t="shared" si="0"/>
        <v>0</v>
      </c>
    </row>
    <row r="27" spans="1:11" s="21" customFormat="1" ht="30" customHeight="1">
      <c r="A27" s="44"/>
      <c r="B27" s="45"/>
      <c r="C27" s="46"/>
      <c r="D27" s="46"/>
      <c r="E27" s="47"/>
      <c r="F27" s="48"/>
      <c r="G27" s="46"/>
      <c r="H27" s="49"/>
      <c r="I27" s="93">
        <f>SUM(I10:I26)</f>
        <v>0</v>
      </c>
      <c r="J27" s="49"/>
      <c r="K27" s="46"/>
    </row>
    <row r="28" spans="1:11">
      <c r="A28" s="23"/>
      <c r="B28" s="24"/>
      <c r="C28" s="25"/>
      <c r="D28" s="26"/>
      <c r="E28" s="25"/>
      <c r="F28" s="50"/>
      <c r="G28" s="27"/>
      <c r="H28" s="25"/>
      <c r="I28" s="28"/>
      <c r="J28" s="25"/>
      <c r="K28" s="27"/>
    </row>
    <row r="29" spans="1:11" ht="16.350000000000001" customHeight="1">
      <c r="A29" s="23"/>
      <c r="B29" s="51"/>
      <c r="C29" s="25"/>
      <c r="D29" s="51"/>
      <c r="E29" s="51"/>
      <c r="F29" s="50"/>
      <c r="G29" s="6"/>
      <c r="H29" s="6"/>
      <c r="I29" s="52" t="s">
        <v>59</v>
      </c>
      <c r="J29" s="50" t="s">
        <v>15</v>
      </c>
      <c r="K29" s="27">
        <f>SUM(K10:K26)</f>
        <v>0</v>
      </c>
    </row>
    <row r="30" spans="1:11" ht="16.350000000000001" customHeight="1">
      <c r="A30" s="23"/>
      <c r="B30" s="51"/>
      <c r="C30" s="25"/>
      <c r="D30" s="51"/>
      <c r="E30" s="51"/>
      <c r="F30" s="50"/>
      <c r="G30" s="6"/>
      <c r="H30" s="6"/>
      <c r="I30" s="52" t="s">
        <v>9</v>
      </c>
      <c r="J30" s="50" t="s">
        <v>15</v>
      </c>
      <c r="K30" s="27">
        <f>+K29*C31</f>
        <v>0</v>
      </c>
    </row>
    <row r="31" spans="1:11" ht="16.350000000000001" customHeight="1">
      <c r="A31" s="23"/>
      <c r="B31" s="53" t="s">
        <v>60</v>
      </c>
      <c r="C31" s="50">
        <v>0.1</v>
      </c>
      <c r="D31" s="51"/>
      <c r="E31" s="51"/>
      <c r="F31" s="50"/>
      <c r="G31" s="6"/>
      <c r="H31" s="6"/>
      <c r="I31" s="52" t="s">
        <v>10</v>
      </c>
      <c r="J31" s="50" t="s">
        <v>15</v>
      </c>
      <c r="K31" s="27">
        <f>(K29+K30)*C32</f>
        <v>0</v>
      </c>
    </row>
    <row r="32" spans="1:11" ht="16.350000000000001" customHeight="1">
      <c r="A32" s="23"/>
      <c r="B32" s="54" t="s">
        <v>61</v>
      </c>
      <c r="C32" s="55">
        <v>0.22</v>
      </c>
      <c r="D32" s="51"/>
      <c r="E32" s="51"/>
      <c r="F32" s="50"/>
      <c r="G32" s="6"/>
      <c r="H32" s="6"/>
      <c r="I32" s="52" t="s">
        <v>62</v>
      </c>
      <c r="J32" s="50" t="s">
        <v>15</v>
      </c>
      <c r="K32" s="27">
        <f>K31+K29+K30</f>
        <v>0</v>
      </c>
    </row>
    <row r="33" spans="1:256" ht="16.350000000000001" customHeight="1">
      <c r="A33" s="23"/>
      <c r="B33" s="54" t="s">
        <v>63</v>
      </c>
      <c r="C33" s="56">
        <v>0.71799999999999997</v>
      </c>
      <c r="D33" s="51"/>
      <c r="E33" s="51"/>
      <c r="F33" s="50"/>
      <c r="G33" s="6"/>
      <c r="H33" s="6"/>
      <c r="I33" s="52" t="s">
        <v>64</v>
      </c>
      <c r="J33" s="50" t="s">
        <v>15</v>
      </c>
      <c r="K33" s="27">
        <f>I27*(1+C31)*C33</f>
        <v>0</v>
      </c>
    </row>
    <row r="34" spans="1:256" s="2" customFormat="1" ht="21" customHeight="1">
      <c r="A34" s="1"/>
      <c r="C34" s="3"/>
      <c r="E34" s="6"/>
      <c r="F34" s="57"/>
      <c r="G34" s="129" t="s">
        <v>65</v>
      </c>
      <c r="H34" s="129"/>
      <c r="I34" s="129"/>
      <c r="J34" s="58" t="s">
        <v>15</v>
      </c>
      <c r="K34" s="58">
        <f>+K32</f>
        <v>0</v>
      </c>
      <c r="IM34" s="6"/>
      <c r="IN34" s="6"/>
      <c r="IO34" s="6"/>
      <c r="IP34" s="6"/>
      <c r="IQ34" s="6"/>
      <c r="IR34" s="6"/>
      <c r="IS34" s="6"/>
      <c r="IT34" s="6"/>
      <c r="IU34" s="6"/>
      <c r="IV34" s="6"/>
    </row>
    <row r="35" spans="1:256" s="2" customFormat="1" ht="18" customHeight="1">
      <c r="A35" s="1"/>
      <c r="C35" s="3"/>
      <c r="E35" s="6"/>
      <c r="F35" s="57"/>
      <c r="G35" s="129" t="s">
        <v>66</v>
      </c>
      <c r="H35" s="129"/>
      <c r="I35" s="129"/>
      <c r="J35" s="58" t="s">
        <v>15</v>
      </c>
      <c r="K35" s="58">
        <f>+K32+K33</f>
        <v>0</v>
      </c>
      <c r="IM35" s="6"/>
      <c r="IN35" s="6"/>
      <c r="IO35" s="6"/>
      <c r="IP35" s="6"/>
      <c r="IQ35" s="6"/>
      <c r="IR35" s="6"/>
      <c r="IS35" s="6"/>
      <c r="IT35" s="6"/>
      <c r="IU35" s="6"/>
      <c r="IV35" s="6"/>
    </row>
    <row r="41" spans="1:256">
      <c r="D41" s="31"/>
    </row>
    <row r="44" spans="1:256">
      <c r="B44" s="88"/>
    </row>
    <row r="45" spans="1:256">
      <c r="B45" s="89"/>
    </row>
    <row r="46" spans="1:256">
      <c r="B46" s="88"/>
    </row>
    <row r="47" spans="1:256">
      <c r="B47" s="88"/>
    </row>
    <row r="48" spans="1:256">
      <c r="B48" s="90"/>
    </row>
    <row r="49" spans="2:2">
      <c r="B49" s="88"/>
    </row>
    <row r="50" spans="2:2">
      <c r="B50" s="88"/>
    </row>
  </sheetData>
  <sheetProtection selectLockedCells="1" selectUnlockedCells="1"/>
  <mergeCells count="13">
    <mergeCell ref="E4:F4"/>
    <mergeCell ref="A1:G2"/>
    <mergeCell ref="H1:K3"/>
    <mergeCell ref="A3:B3"/>
    <mergeCell ref="C3:D3"/>
    <mergeCell ref="E3:G3"/>
    <mergeCell ref="G35:I35"/>
    <mergeCell ref="A5:K5"/>
    <mergeCell ref="A7:K7"/>
    <mergeCell ref="F8:G8"/>
    <mergeCell ref="H8:I8"/>
    <mergeCell ref="J8:K8"/>
    <mergeCell ref="G34:I34"/>
  </mergeCells>
  <pageMargins left="0.39374999999999999" right="0.39374999999999999" top="0.39374999999999999" bottom="0.39374999999999999" header="0.51180555555555551" footer="0.51180555555555551"/>
  <pageSetup paperSize="9" scale="95" firstPageNumber="0" orientation="landscape" horizontalDpi="300" verticalDpi="300"/>
  <headerFooter alignWithMargins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F63C612FB92B5458AC54415E500E6AF" ma:contentTypeVersion="2" ma:contentTypeDescription="Crear nuevo documento." ma:contentTypeScope="" ma:versionID="30c8658b1c4195abbd159771b89bde93">
  <xsd:schema xmlns:xsd="http://www.w3.org/2001/XMLSchema" xmlns:xs="http://www.w3.org/2001/XMLSchema" xmlns:p="http://schemas.microsoft.com/office/2006/metadata/properties" xmlns:ns2="441d482c-c0e2-4ed1-a59b-a87709ed9403" targetNamespace="http://schemas.microsoft.com/office/2006/metadata/properties" ma:root="true" ma:fieldsID="7a917de918a90478db8360c4629de976" ns2:_="">
    <xsd:import namespace="441d482c-c0e2-4ed1-a59b-a87709ed940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1d482c-c0e2-4ed1-a59b-a87709ed94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53E324A-CB05-4B65-A87A-0DEF44B5B44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E2410F5-9BF7-4304-AB03-0DD135C0B4B2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54C01325-0A16-4EE3-8A70-C192AAD871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41d482c-c0e2-4ed1-a59b-a87709ed940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26</vt:i4>
      </vt:variant>
    </vt:vector>
  </HeadingPairs>
  <TitlesOfParts>
    <vt:vector size="36" baseType="lpstr">
      <vt:lpstr>FORMULARIO 3</vt:lpstr>
      <vt:lpstr>Cuadro Resumen</vt:lpstr>
      <vt:lpstr>1.Generales</vt:lpstr>
      <vt:lpstr>2.Albañileria SSHH Domingo Cruz</vt:lpstr>
      <vt:lpstr>3.Albañileria SSHH Trento</vt:lpstr>
      <vt:lpstr>4.Electrica SSHH Domingo Cruz</vt:lpstr>
      <vt:lpstr>5.Electrica SSHH Trento</vt:lpstr>
      <vt:lpstr>6.Sanitaria SSHH Domingo Cruz</vt:lpstr>
      <vt:lpstr>7.Sanitaria SSHH Trento</vt:lpstr>
      <vt:lpstr>8.Artefactos y Accesorios</vt:lpstr>
      <vt:lpstr>'1.Generales'!Área_de_impresión</vt:lpstr>
      <vt:lpstr>'2.Albañileria SSHH Domingo Cruz'!Área_de_impresión</vt:lpstr>
      <vt:lpstr>'3.Albañileria SSHH Trento'!Área_de_impresión</vt:lpstr>
      <vt:lpstr>'4.Electrica SSHH Domingo Cruz'!Área_de_impresión</vt:lpstr>
      <vt:lpstr>'5.Electrica SSHH Trento'!Área_de_impresión</vt:lpstr>
      <vt:lpstr>'6.Sanitaria SSHH Domingo Cruz'!Área_de_impresión</vt:lpstr>
      <vt:lpstr>'7.Sanitaria SSHH Trento'!Área_de_impresión</vt:lpstr>
      <vt:lpstr>'8.Artefactos y Accesorios'!Área_de_impresión</vt:lpstr>
      <vt:lpstr>'Cuadro Resumen'!Área_de_impresión</vt:lpstr>
      <vt:lpstr>'FORMULARIO 3'!Área_de_impresión</vt:lpstr>
      <vt:lpstr>'1.Generales'!Excel_BuiltIn_Print_Area</vt:lpstr>
      <vt:lpstr>'2.Albañileria SSHH Domingo Cruz'!Excel_BuiltIn_Print_Area</vt:lpstr>
      <vt:lpstr>'3.Albañileria SSHH Trento'!Excel_BuiltIn_Print_Area</vt:lpstr>
      <vt:lpstr>'4.Electrica SSHH Domingo Cruz'!Excel_BuiltIn_Print_Area</vt:lpstr>
      <vt:lpstr>'6.Sanitaria SSHH Domingo Cruz'!Excel_BuiltIn_Print_Area</vt:lpstr>
      <vt:lpstr>'7.Sanitaria SSHH Trento'!Excel_BuiltIn_Print_Area</vt:lpstr>
      <vt:lpstr>'8.Artefactos y Accesorios'!Excel_BuiltIn_Print_Area</vt:lpstr>
      <vt:lpstr>'Cuadro Resumen'!Excel_BuiltIn_Print_Area</vt:lpstr>
      <vt:lpstr>'1.Generales'!Títulos_a_imprimir</vt:lpstr>
      <vt:lpstr>'2.Albañileria SSHH Domingo Cruz'!Títulos_a_imprimir</vt:lpstr>
      <vt:lpstr>'3.Albañileria SSHH Trento'!Títulos_a_imprimir</vt:lpstr>
      <vt:lpstr>'4.Electrica SSHH Domingo Cruz'!Títulos_a_imprimir</vt:lpstr>
      <vt:lpstr>'6.Sanitaria SSHH Domingo Cruz'!Títulos_a_imprimir</vt:lpstr>
      <vt:lpstr>'7.Sanitaria SSHH Trento'!Títulos_a_imprimir</vt:lpstr>
      <vt:lpstr>'8.Artefactos y Accesorios'!Títulos_a_imprimir</vt:lpstr>
      <vt:lpstr>'Cuadro Resumen'!Títulos_a_imprimir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Schera</dc:creator>
  <cp:keywords/>
  <dc:description/>
  <cp:lastModifiedBy>Julieta Martínez</cp:lastModifiedBy>
  <cp:revision/>
  <dcterms:created xsi:type="dcterms:W3CDTF">2023-06-28T17:20:09Z</dcterms:created>
  <dcterms:modified xsi:type="dcterms:W3CDTF">2023-07-07T16:33:22Z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0x0101003F63C612FB92B5458AC54415E500E6AF</vt:lpwstr>
  </property>
</Properties>
</file>